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ypists\2021\2021 May-June\Non-Languages\CAT\P1\Ready for Editors CAT P1 June 2021\CAT P1 June  2021_MS Office_DATA\"/>
    </mc:Choice>
  </mc:AlternateContent>
  <bookViews>
    <workbookView xWindow="0" yWindow="60" windowWidth="11490" windowHeight="9105"/>
  </bookViews>
  <sheets>
    <sheet name="Details" sheetId="1" r:id="rId1"/>
    <sheet name="Code" sheetId="2" r:id="rId2"/>
  </sheets>
  <definedNames>
    <definedName name="_xlnm._FilterDatabase" localSheetId="0" hidden="1">Details!$G$8:$G$107</definedName>
  </definedNames>
  <calcPr calcId="152511"/>
</workbook>
</file>

<file path=xl/calcChain.xml><?xml version="1.0" encoding="utf-8"?>
<calcChain xmlns="http://schemas.openxmlformats.org/spreadsheetml/2006/main">
  <c r="F5" i="1" l="1"/>
  <c r="H4" i="1" l="1"/>
</calcChain>
</file>

<file path=xl/sharedStrings.xml><?xml version="1.0" encoding="utf-8"?>
<sst xmlns="http://schemas.openxmlformats.org/spreadsheetml/2006/main" count="454" uniqueCount="349">
  <si>
    <t>Monthly</t>
  </si>
  <si>
    <t>Single</t>
  </si>
  <si>
    <t>Lowery</t>
  </si>
  <si>
    <t>Franklin</t>
  </si>
  <si>
    <t>Sylvia</t>
  </si>
  <si>
    <t>Gray</t>
  </si>
  <si>
    <t>Franco</t>
  </si>
  <si>
    <t>Timon</t>
  </si>
  <si>
    <t>Chang</t>
  </si>
  <si>
    <t>Beck</t>
  </si>
  <si>
    <t>Hensley</t>
  </si>
  <si>
    <t>Graham</t>
  </si>
  <si>
    <t>Blake</t>
  </si>
  <si>
    <t>Rivas</t>
  </si>
  <si>
    <t>Ray</t>
  </si>
  <si>
    <t>Kevin</t>
  </si>
  <si>
    <t>Riley</t>
  </si>
  <si>
    <t>Halla</t>
  </si>
  <si>
    <t>Rahim</t>
  </si>
  <si>
    <t>Lawrence</t>
  </si>
  <si>
    <t>Hayden</t>
  </si>
  <si>
    <t>5744-7120-7153-6000</t>
  </si>
  <si>
    <t>5264-2945-2386-1588</t>
  </si>
  <si>
    <t>5622-5012-4290-8374</t>
  </si>
  <si>
    <t>5284-4927-7447-6625</t>
  </si>
  <si>
    <t>5745-4979-7350-1812</t>
  </si>
  <si>
    <t>5722-9680-4766-3898</t>
  </si>
  <si>
    <t>5913-8177-5968-8948</t>
  </si>
  <si>
    <t>5343-4567-9985-3704</t>
  </si>
  <si>
    <t>5354-5395-2118-3668</t>
  </si>
  <si>
    <t>5913-2563-9729-6083</t>
  </si>
  <si>
    <t>5572-9650-5888-2475</t>
  </si>
  <si>
    <t>5322-9703-4544-8757</t>
  </si>
  <si>
    <t>5218-9139-1534-2204</t>
  </si>
  <si>
    <t>5782-3613-9728-7492</t>
  </si>
  <si>
    <t>5122-6388-2743-5300</t>
  </si>
  <si>
    <t>5499-7137-9494-1205</t>
  </si>
  <si>
    <t>5739-7295-9827-7017</t>
  </si>
  <si>
    <t>5081-2296-9425-2515</t>
  </si>
  <si>
    <t>5784-7516-3360-4287</t>
  </si>
  <si>
    <t>5782-3828-1964-5416</t>
  </si>
  <si>
    <t>5922-9381-4006-3258</t>
  </si>
  <si>
    <t>5858-1537-9043-8567</t>
  </si>
  <si>
    <t>5723-4685-2521-5045</t>
  </si>
  <si>
    <t>5482-4688-1124-8428</t>
  </si>
  <si>
    <t>5342-9485-6673-6959</t>
  </si>
  <si>
    <t>5649-7613-5414-9436</t>
  </si>
  <si>
    <t>5866-2033-7985-1016</t>
  </si>
  <si>
    <t>5829-5711-6537-1730</t>
  </si>
  <si>
    <t>5960-2571-3737-3635</t>
  </si>
  <si>
    <t>5077-4883-2948-8383</t>
  </si>
  <si>
    <t>5061-7363-6952-5807</t>
  </si>
  <si>
    <t>5211-5012-5068-9220</t>
  </si>
  <si>
    <t>5869-3749-5782-8237</t>
  </si>
  <si>
    <t>5747-1891-3039-8106</t>
  </si>
  <si>
    <t>5222-4610-7010-8579</t>
  </si>
  <si>
    <t>5582-6178-1576-2976</t>
  </si>
  <si>
    <t>5475-6226-7156-4125</t>
  </si>
  <si>
    <t>5315-9447-5562-3998</t>
  </si>
  <si>
    <t>5520-8094-9813-5025</t>
  </si>
  <si>
    <t>5009-5027-6505-8072</t>
  </si>
  <si>
    <t>5685-8407-7640-9857</t>
  </si>
  <si>
    <t>5180-8119-1240-7121</t>
  </si>
  <si>
    <t>5927-2516-2515-8715</t>
  </si>
  <si>
    <t>5467-8575-5314-3777</t>
  </si>
  <si>
    <t>5932-3618-2463-5323</t>
  </si>
  <si>
    <t>5425-9933-4957-6683</t>
  </si>
  <si>
    <t>5376-2860-3311-2645</t>
  </si>
  <si>
    <t>5775-4189-8953-9715</t>
  </si>
  <si>
    <t>5914-9120-8671-8108</t>
  </si>
  <si>
    <t>5289-5049-8263-2758</t>
  </si>
  <si>
    <t>5517-2188-3869-9973</t>
  </si>
  <si>
    <t>5093-3535-6471-5004</t>
  </si>
  <si>
    <t>5479-4515-1534-1150</t>
  </si>
  <si>
    <t>5942-4348-9338-7514</t>
  </si>
  <si>
    <t>5726-2730-3995-9410</t>
  </si>
  <si>
    <t>5741-9385-6400-9719</t>
  </si>
  <si>
    <t>5861-3814-9320-6604</t>
  </si>
  <si>
    <t>5384-6416-6600-9763</t>
  </si>
  <si>
    <t>5900-9632-5287-4492</t>
  </si>
  <si>
    <t>5129-7159-4724-6882</t>
  </si>
  <si>
    <t>5436-6057-2552-4144</t>
  </si>
  <si>
    <t>5701-7216-8273-6409</t>
  </si>
  <si>
    <t>5229-8386-4862-1365</t>
  </si>
  <si>
    <t>5952-8996-6603-3819</t>
  </si>
  <si>
    <t>5822-7114-5446-9669</t>
  </si>
  <si>
    <t>5006-7778-6326-7836</t>
  </si>
  <si>
    <t>5119-9893-5141-8468</t>
  </si>
  <si>
    <t>5821-7101-6841-8772</t>
  </si>
  <si>
    <t>5943-3364-8274-1525</t>
  </si>
  <si>
    <t>5761-2101-9632-7927</t>
  </si>
  <si>
    <t>5220-2912-8981-4596</t>
  </si>
  <si>
    <t>5790-2224-5410-7872</t>
  </si>
  <si>
    <t>5566-6503-7559-3045</t>
  </si>
  <si>
    <t>5367-6037-8442-1340</t>
  </si>
  <si>
    <t>5776-2987-9903-6765</t>
  </si>
  <si>
    <t>5173-1429-4939-4697</t>
  </si>
  <si>
    <t>5148-6964-4066-6648</t>
  </si>
  <si>
    <t>5705-3761-5714-8455</t>
  </si>
  <si>
    <t>5460-6815-1577-2623</t>
  </si>
  <si>
    <t>5195-5883-8148-6420</t>
  </si>
  <si>
    <t>5683-2342-7951-3672</t>
  </si>
  <si>
    <t>5668-3599-3828-1319</t>
  </si>
  <si>
    <t>5327-2619-2838-1544</t>
  </si>
  <si>
    <t>5246-6448-2268-1613</t>
  </si>
  <si>
    <t>5268-1083-9918-4788</t>
  </si>
  <si>
    <t>5823-5928-2912-8171</t>
  </si>
  <si>
    <t>5011-3204-7146-9099</t>
  </si>
  <si>
    <t>5900-6940-9892-4012</t>
  </si>
  <si>
    <t>5195-2565-5615-4946</t>
  </si>
  <si>
    <t>5038-1872-7059-2556</t>
  </si>
  <si>
    <t>5077-9525-1138-5756</t>
  </si>
  <si>
    <t>5615-4214-2021-7776</t>
  </si>
  <si>
    <t>5607-5958-9377-8330</t>
  </si>
  <si>
    <t>5328-2660-8903-8156</t>
  </si>
  <si>
    <t>5539-5454-7755-1731</t>
  </si>
  <si>
    <t>5340-4146-4166-8945</t>
  </si>
  <si>
    <t>5728-1920-5541-3411</t>
  </si>
  <si>
    <t>5026-6641-8891-7858</t>
  </si>
  <si>
    <t>5143-4597-3069-4806</t>
  </si>
  <si>
    <t>5722-6460-8298-1546</t>
  </si>
  <si>
    <t>Question 4.1
Vraag 4.1</t>
  </si>
  <si>
    <t>Question 4.2
Vraag 4.2</t>
  </si>
  <si>
    <t>Name
Naam</t>
  </si>
  <si>
    <t>Surname
Van</t>
  </si>
  <si>
    <t>Use this space for building blocks.
Gebruik die spasie vir boublokke.</t>
  </si>
  <si>
    <t>Question 4.3
Vraag 4.3</t>
  </si>
  <si>
    <t>Question 4.4
Vraag 4.4</t>
  </si>
  <si>
    <t>Country
Land</t>
  </si>
  <si>
    <t>MÉDECINS SANS FRONTIÈRES
 Countries 2019 - Lande 2019</t>
  </si>
  <si>
    <t>Expiry Date
Vervaldatum</t>
  </si>
  <si>
    <t>Lorato</t>
  </si>
  <si>
    <t>Zulu</t>
  </si>
  <si>
    <t>Simon</t>
  </si>
  <si>
    <t>Yates</t>
  </si>
  <si>
    <t>Gabriel</t>
  </si>
  <si>
    <t>Wilemse</t>
  </si>
  <si>
    <t>Chastity</t>
  </si>
  <si>
    <t>Willis</t>
  </si>
  <si>
    <t>Gannon</t>
  </si>
  <si>
    <t>Wells</t>
  </si>
  <si>
    <t>William</t>
  </si>
  <si>
    <t>Weber</t>
  </si>
  <si>
    <t>Ivy</t>
  </si>
  <si>
    <t>Waller</t>
  </si>
  <si>
    <t>Jannie</t>
  </si>
  <si>
    <t>Venter</t>
  </si>
  <si>
    <t>Lev</t>
  </si>
  <si>
    <t>Vargas</t>
  </si>
  <si>
    <t>Divan</t>
  </si>
  <si>
    <t>Van Tonder</t>
  </si>
  <si>
    <t>Darryl</t>
  </si>
  <si>
    <t>Todd</t>
  </si>
  <si>
    <t>Jakeem</t>
  </si>
  <si>
    <t>Tillman</t>
  </si>
  <si>
    <t>Daquan</t>
  </si>
  <si>
    <t>Shannon</t>
  </si>
  <si>
    <t>Wian</t>
  </si>
  <si>
    <t>Roos</t>
  </si>
  <si>
    <t>Lee</t>
  </si>
  <si>
    <t>Yolande</t>
  </si>
  <si>
    <t>Pretorius</t>
  </si>
  <si>
    <t>Sammy</t>
  </si>
  <si>
    <t>Nel</t>
  </si>
  <si>
    <t>Dorothy</t>
  </si>
  <si>
    <t>Mosoane</t>
  </si>
  <si>
    <t>Regina</t>
  </si>
  <si>
    <t>Brian</t>
  </si>
  <si>
    <t>Isadora</t>
  </si>
  <si>
    <t>Mason</t>
  </si>
  <si>
    <t>Armand</t>
  </si>
  <si>
    <t>Maree</t>
  </si>
  <si>
    <t>Carolyn</t>
  </si>
  <si>
    <t>Ydianne</t>
  </si>
  <si>
    <t>Lombaard</t>
  </si>
  <si>
    <t>Vincent</t>
  </si>
  <si>
    <t>Little</t>
  </si>
  <si>
    <t>Gemma</t>
  </si>
  <si>
    <t>Kunene</t>
  </si>
  <si>
    <t>Dennis</t>
  </si>
  <si>
    <t>Keller</t>
  </si>
  <si>
    <t>Lisa-Jane</t>
  </si>
  <si>
    <t>Kader</t>
  </si>
  <si>
    <t>Victor</t>
  </si>
  <si>
    <t>Jali</t>
  </si>
  <si>
    <t>Chantelle</t>
  </si>
  <si>
    <t>Isdale</t>
  </si>
  <si>
    <t>Rana</t>
  </si>
  <si>
    <t>Hyde</t>
  </si>
  <si>
    <t>Wendy</t>
  </si>
  <si>
    <t>Huffman</t>
  </si>
  <si>
    <t>Skyler</t>
  </si>
  <si>
    <t>Houston</t>
  </si>
  <si>
    <t>Miranda</t>
  </si>
  <si>
    <t>Hoffman</t>
  </si>
  <si>
    <t>Zahir</t>
  </si>
  <si>
    <t>Hebert</t>
  </si>
  <si>
    <t>Ryno</t>
  </si>
  <si>
    <t>Grobler</t>
  </si>
  <si>
    <t>Mary</t>
  </si>
  <si>
    <t>Cathleen</t>
  </si>
  <si>
    <t>Graves</t>
  </si>
  <si>
    <t>Josiah</t>
  </si>
  <si>
    <t>Gonzalez</t>
  </si>
  <si>
    <t>Megan</t>
  </si>
  <si>
    <t>Geswine</t>
  </si>
  <si>
    <t>Scott</t>
  </si>
  <si>
    <t>Hendrik</t>
  </si>
  <si>
    <t>Fourie</t>
  </si>
  <si>
    <t>Shakunthala</t>
  </si>
  <si>
    <t>Forlee</t>
  </si>
  <si>
    <t>Manus</t>
  </si>
  <si>
    <t>Espag</t>
  </si>
  <si>
    <t>Simamkele</t>
  </si>
  <si>
    <t>Duru</t>
  </si>
  <si>
    <t>Mohale</t>
  </si>
  <si>
    <t>Dlamini</t>
  </si>
  <si>
    <t>Lance</t>
  </si>
  <si>
    <t>Davis</t>
  </si>
  <si>
    <t>Hollee</t>
  </si>
  <si>
    <t>Conner</t>
  </si>
  <si>
    <t>Reshma</t>
  </si>
  <si>
    <t>Compton</t>
  </si>
  <si>
    <t>Erin</t>
  </si>
  <si>
    <t>Cline</t>
  </si>
  <si>
    <t>Chetty</t>
  </si>
  <si>
    <t>Doris</t>
  </si>
  <si>
    <t>Hugo</t>
  </si>
  <si>
    <t>Burmeister</t>
  </si>
  <si>
    <t>Buchanan</t>
  </si>
  <si>
    <t>Philip</t>
  </si>
  <si>
    <t>Brummer</t>
  </si>
  <si>
    <t>Janette</t>
  </si>
  <si>
    <t>Brookes</t>
  </si>
  <si>
    <t>Garth</t>
  </si>
  <si>
    <t>Bradley</t>
  </si>
  <si>
    <t>Zachery</t>
  </si>
  <si>
    <t>Baloyi</t>
  </si>
  <si>
    <t>Marah</t>
  </si>
  <si>
    <t>Atkins</t>
  </si>
  <si>
    <t>Pieter</t>
  </si>
  <si>
    <t>Alberts</t>
  </si>
  <si>
    <t>Macey</t>
  </si>
  <si>
    <t>Wood</t>
  </si>
  <si>
    <t>Whitfield</t>
  </si>
  <si>
    <t>Edward</t>
  </si>
  <si>
    <t>White</t>
  </si>
  <si>
    <t>Nina</t>
  </si>
  <si>
    <t>Terrell</t>
  </si>
  <si>
    <t>Stone</t>
  </si>
  <si>
    <t>Stevens</t>
  </si>
  <si>
    <t>Jan-Harm</t>
  </si>
  <si>
    <t>Steenkamp</t>
  </si>
  <si>
    <t>Jacques</t>
  </si>
  <si>
    <t>Stander</t>
  </si>
  <si>
    <t>Jac</t>
  </si>
  <si>
    <t>Siebert</t>
  </si>
  <si>
    <t>Maya</t>
  </si>
  <si>
    <t>Gerome</t>
  </si>
  <si>
    <t>Schutte</t>
  </si>
  <si>
    <t>Bryar</t>
  </si>
  <si>
    <t>Robles</t>
  </si>
  <si>
    <t>Kasper</t>
  </si>
  <si>
    <t>Connor</t>
  </si>
  <si>
    <t>Phillips</t>
  </si>
  <si>
    <t>Wynter</t>
  </si>
  <si>
    <t>Perkins</t>
  </si>
  <si>
    <t>Walker</t>
  </si>
  <si>
    <t>Pennington</t>
  </si>
  <si>
    <t>Athena</t>
  </si>
  <si>
    <t>Patel</t>
  </si>
  <si>
    <t>Joshua</t>
  </si>
  <si>
    <t>Nohle</t>
  </si>
  <si>
    <t>Justus</t>
  </si>
  <si>
    <t>Kgabo</t>
  </si>
  <si>
    <t>Ndlovu</t>
  </si>
  <si>
    <t>Antoinette</t>
  </si>
  <si>
    <t>Morrick</t>
  </si>
  <si>
    <t>Fulton</t>
  </si>
  <si>
    <t>Morale</t>
  </si>
  <si>
    <t>Macaulay</t>
  </si>
  <si>
    <t>Montoya</t>
  </si>
  <si>
    <t>Suki</t>
  </si>
  <si>
    <t>Mkhize</t>
  </si>
  <si>
    <t>Manre</t>
  </si>
  <si>
    <t>Meintjes</t>
  </si>
  <si>
    <t>Nicholas</t>
  </si>
  <si>
    <t>Mcele</t>
  </si>
  <si>
    <t>Manie</t>
  </si>
  <si>
    <t>Luyt</t>
  </si>
  <si>
    <t>Winifred</t>
  </si>
  <si>
    <t>Lucas</t>
  </si>
  <si>
    <t>Nehru</t>
  </si>
  <si>
    <t>Logan</t>
  </si>
  <si>
    <t>Tamekah</t>
  </si>
  <si>
    <t>Solke</t>
  </si>
  <si>
    <t>Last</t>
  </si>
  <si>
    <t>Vanessa</t>
  </si>
  <si>
    <t>Langkey</t>
  </si>
  <si>
    <t>Tasneem</t>
  </si>
  <si>
    <t>Labuschagne</t>
  </si>
  <si>
    <t>Knoblauch</t>
  </si>
  <si>
    <t>Zuma</t>
  </si>
  <si>
    <t>Nkosinati</t>
  </si>
  <si>
    <t>Makoane</t>
  </si>
  <si>
    <t>Marais</t>
  </si>
  <si>
    <t>Card Number
Kaartnommer</t>
  </si>
  <si>
    <t>Question 4.5
Vraag 4.5</t>
  </si>
  <si>
    <t>Argentina</t>
  </si>
  <si>
    <t>Australia</t>
  </si>
  <si>
    <t>Austria</t>
  </si>
  <si>
    <t>Belgium</t>
  </si>
  <si>
    <t>Brazil</t>
  </si>
  <si>
    <t>Canada</t>
  </si>
  <si>
    <t>China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</si>
  <si>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</si>
  <si>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</si>
  <si>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</si>
  <si>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</si>
  <si>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</si>
  <si>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</si>
  <si>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</si>
  <si>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</t>
  </si>
  <si>
    <t>India</t>
  </si>
  <si>
    <t>Ireland</t>
  </si>
  <si>
    <t>Italy</t>
  </si>
  <si>
    <t>Japan</t>
  </si>
  <si>
    <t>Lebanon</t>
  </si>
  <si>
    <t>Luxembourg</t>
  </si>
  <si>
    <t>Mexico</t>
  </si>
  <si>
    <t>Holland</t>
  </si>
  <si>
    <t>New Zealand</t>
  </si>
  <si>
    <t>Norway</t>
  </si>
  <si>
    <t>Russian Federation</t>
  </si>
  <si>
    <t>South Africa</t>
  </si>
  <si>
    <t>South Korea</t>
  </si>
  <si>
    <t>Spain</t>
  </si>
  <si>
    <t>Sweden</t>
  </si>
  <si>
    <t>Switzerland</t>
  </si>
  <si>
    <t>Taiwan</t>
  </si>
  <si>
    <t>UAE</t>
  </si>
  <si>
    <t>UK</t>
  </si>
  <si>
    <t>Uruguay</t>
  </si>
  <si>
    <t>USA</t>
  </si>
  <si>
    <t>Donation Start Date
Skenking Begindatum</t>
  </si>
  <si>
    <t>Donated Amount
Geskenkte Bedrag</t>
  </si>
  <si>
    <t>Donation Type
Skenkingtipe</t>
  </si>
  <si>
    <t>Number of donations per country
Aantal skenkings per land</t>
  </si>
  <si>
    <t>Sponsor Details
Borgbesonderhede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</si>
</sst>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R&quot;#,##0.00;\-&quot;R&quot;#,##0.00"/>
    <numFmt numFmtId="165" formatCode="_-&quot;R&quot;* #,##0.00_-;\-&quot;R&quot;* #,##0.00_-;_-&quot;R&quot;* &quot;-&quot;??_-;_-@_-"/>
    <numFmt numFmtId="166" formatCode="&quot;R&quot;#,##0.00"/>
  </numFmts>
  <fonts count="13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0"/>
      <name val="Arial Rounded MT Bold"/>
      <family val="2"/>
    </font>
    <font>
      <sz val="1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Fill="0" applyProtection="0"/>
    <xf numFmtId="165" fontId="10" fillId="0" borderId="0" applyFont="0" applyFill="0" applyBorder="0" applyAlignment="0" applyProtection="0"/>
  </cellStyleXfs>
  <cellXfs count="48">
    <xf numFmtId="0" fontId="0" fillId="0" borderId="0" xfId="0" applyFill="1" applyProtection="1"/>
    <xf numFmtId="0" fontId="0" fillId="0" borderId="1" xfId="0" applyFill="1" applyBorder="1" applyProtection="1"/>
    <xf numFmtId="0" fontId="0" fillId="0" borderId="0" xfId="0" applyFill="1" applyAlignment="1" applyProtection="1">
      <alignment wrapText="1"/>
    </xf>
    <xf numFmtId="0" fontId="0" fillId="4" borderId="1" xfId="0" applyFill="1" applyBorder="1" applyProtection="1"/>
    <xf numFmtId="0" fontId="2" fillId="4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wrapText="1"/>
    </xf>
    <xf numFmtId="0" fontId="3" fillId="4" borderId="1" xfId="0" applyFont="1" applyFill="1" applyBorder="1" applyProtection="1"/>
    <xf numFmtId="0" fontId="4" fillId="4" borderId="1" xfId="0" applyFont="1" applyFill="1" applyBorder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right"/>
    </xf>
    <xf numFmtId="14" fontId="0" fillId="0" borderId="1" xfId="0" applyNumberFormat="1" applyFill="1" applyBorder="1" applyAlignment="1" applyProtection="1">
      <alignment horizontal="right"/>
    </xf>
    <xf numFmtId="14" fontId="3" fillId="0" borderId="1" xfId="0" applyNumberFormat="1" applyFont="1" applyFill="1" applyBorder="1" applyAlignment="1" applyProtection="1">
      <alignment horizontal="right"/>
    </xf>
    <xf numFmtId="1" fontId="0" fillId="0" borderId="1" xfId="0" applyNumberFormat="1" applyFill="1" applyBorder="1" applyAlignment="1" applyProtection="1">
      <alignment horizontal="right"/>
    </xf>
    <xf numFmtId="1" fontId="0" fillId="2" borderId="1" xfId="0" applyNumberFormat="1" applyFill="1" applyBorder="1" applyAlignment="1" applyProtection="1">
      <alignment horizontal="right"/>
    </xf>
    <xf numFmtId="0" fontId="0" fillId="0" borderId="0" xfId="0"/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1" fontId="0" fillId="0" borderId="0" xfId="0" applyNumberForma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0" fontId="0" fillId="0" borderId="0" xfId="0" applyFill="1" applyBorder="1" applyAlignment="1"/>
    <xf numFmtId="0" fontId="0" fillId="4" borderId="1" xfId="0" applyFill="1" applyBorder="1"/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0" fillId="0" borderId="0" xfId="0" applyNumberFormat="1" applyFill="1" applyProtection="1"/>
    <xf numFmtId="164" fontId="0" fillId="0" borderId="1" xfId="1" applyNumberFormat="1" applyFont="1" applyFill="1" applyBorder="1" applyAlignment="1" applyProtection="1">
      <alignment horizontal="right"/>
    </xf>
    <xf numFmtId="166" fontId="0" fillId="4" borderId="1" xfId="0" applyNumberFormat="1" applyFill="1" applyBorder="1" applyProtection="1"/>
    <xf numFmtId="166" fontId="0" fillId="3" borderId="1" xfId="0" applyNumberFormat="1" applyFill="1" applyBorder="1" applyProtection="1"/>
    <xf numFmtId="49" fontId="0" fillId="0" borderId="1" xfId="0" applyNumberFormat="1" applyBorder="1"/>
    <xf numFmtId="0" fontId="11" fillId="0" borderId="1" xfId="0" applyFont="1" applyBorder="1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11" fillId="0" borderId="3" xfId="0" applyFont="1" applyBorder="1"/>
    <xf numFmtId="14" fontId="0" fillId="0" borderId="0" xfId="0" applyNumberFormat="1" applyFill="1" applyProtection="1"/>
    <xf numFmtId="0" fontId="0" fillId="3" borderId="1" xfId="0" applyFill="1" applyBorder="1" applyAlignment="1">
      <alignment horizontal="left"/>
    </xf>
    <xf numFmtId="0" fontId="3" fillId="0" borderId="1" xfId="0" applyFont="1" applyBorder="1"/>
    <xf numFmtId="0" fontId="1" fillId="4" borderId="3" xfId="0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166" fontId="0" fillId="0" borderId="0" xfId="0" applyNumberFormat="1" applyFill="1" applyBorder="1" applyProtection="1"/>
    <xf numFmtId="0" fontId="2" fillId="0" borderId="1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1">
    <dxf>
      <fill>
        <patternFill>
          <bgColor theme="4" tint="-0.24994659260841701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9"/>
  <sheetViews>
    <sheetView tabSelected="1" workbookViewId="0">
      <selection sqref="A1:H1"/>
    </sheetView>
  </sheetViews>
  <sheetFormatPr defaultRowHeight="15" x14ac:dyDescent="0.25"/>
  <cols>
    <col min="1" max="1" width="13.140625" customWidth="1"/>
    <col min="2" max="2" width="15.28515625" customWidth="1"/>
    <col min="3" max="3" width="17" customWidth="1"/>
    <col min="4" max="4" width="18.42578125" customWidth="1"/>
    <col min="5" max="5" width="21.28515625" customWidth="1"/>
    <col min="6" max="6" width="22.140625" customWidth="1"/>
    <col min="7" max="7" width="17.5703125" customWidth="1"/>
    <col min="8" max="8" width="16.7109375" customWidth="1"/>
    <col min="10" max="14" width="17.85546875" customWidth="1"/>
  </cols>
  <sheetData>
    <row r="1" spans="1:14" ht="55.5" customHeight="1" x14ac:dyDescent="0.25">
      <c r="A1" s="43" t="s">
        <v>348</v>
      </c>
      <c r="B1" s="43"/>
      <c r="C1" s="43"/>
      <c r="D1" s="43"/>
      <c r="E1" s="43"/>
      <c r="F1" s="43"/>
      <c r="G1" s="43"/>
      <c r="H1" s="43"/>
    </row>
    <row r="3" spans="1:14" ht="39.950000000000003" customHeight="1" x14ac:dyDescent="0.25">
      <c r="E3" s="5" t="s">
        <v>121</v>
      </c>
      <c r="F3" s="28"/>
    </row>
    <row r="4" spans="1:14" ht="39.950000000000003" customHeight="1" x14ac:dyDescent="0.25">
      <c r="E4" s="5" t="s">
        <v>122</v>
      </c>
      <c r="F4" s="29"/>
      <c r="G4" s="26"/>
      <c r="H4" s="35">
        <f ca="1">TODAY()</f>
        <v>44298</v>
      </c>
    </row>
    <row r="5" spans="1:14" ht="39.950000000000003" customHeight="1" x14ac:dyDescent="0.25">
      <c r="E5" s="41" t="s">
        <v>126</v>
      </c>
      <c r="F5" s="28" t="e">
        <f>SUMIFS(D8:D107,C8:C107,"Singel",E8:E8,"&lt;2018")</f>
        <v>#VALUE!</v>
      </c>
      <c r="G5" s="35"/>
    </row>
    <row r="6" spans="1:14" ht="20.25" customHeight="1" x14ac:dyDescent="0.25">
      <c r="E6" s="39"/>
      <c r="F6" s="40"/>
    </row>
    <row r="7" spans="1:14" s="2" customFormat="1" ht="62.25" customHeight="1" x14ac:dyDescent="0.25">
      <c r="A7" s="4" t="s">
        <v>123</v>
      </c>
      <c r="B7" s="4" t="s">
        <v>124</v>
      </c>
      <c r="C7" s="4" t="s">
        <v>346</v>
      </c>
      <c r="D7" s="4" t="s">
        <v>345</v>
      </c>
      <c r="E7" s="4" t="s">
        <v>344</v>
      </c>
      <c r="F7" s="4" t="s">
        <v>306</v>
      </c>
      <c r="G7" s="4" t="s">
        <v>130</v>
      </c>
      <c r="H7" s="8" t="s">
        <v>127</v>
      </c>
      <c r="J7" s="42" t="s">
        <v>125</v>
      </c>
      <c r="K7" s="42"/>
      <c r="L7" s="42"/>
      <c r="M7" s="42"/>
      <c r="N7" s="42"/>
    </row>
    <row r="8" spans="1:14" x14ac:dyDescent="0.25">
      <c r="A8" s="30" t="s">
        <v>131</v>
      </c>
      <c r="B8" s="30" t="s">
        <v>132</v>
      </c>
      <c r="C8" s="1" t="s">
        <v>0</v>
      </c>
      <c r="D8" s="27">
        <v>350</v>
      </c>
      <c r="E8" s="10">
        <v>43679</v>
      </c>
      <c r="F8" s="9" t="s">
        <v>21</v>
      </c>
      <c r="G8" s="11">
        <v>44043</v>
      </c>
      <c r="H8" s="13"/>
      <c r="J8" s="3"/>
      <c r="K8" s="3"/>
      <c r="L8" s="3"/>
      <c r="M8" s="3"/>
      <c r="N8" s="3"/>
    </row>
    <row r="9" spans="1:14" x14ac:dyDescent="0.25">
      <c r="A9" s="30" t="s">
        <v>133</v>
      </c>
      <c r="B9" s="30" t="s">
        <v>134</v>
      </c>
      <c r="C9" s="1" t="s">
        <v>1</v>
      </c>
      <c r="D9" s="27">
        <v>350</v>
      </c>
      <c r="E9" s="10">
        <v>43418</v>
      </c>
      <c r="F9" s="9" t="s">
        <v>22</v>
      </c>
      <c r="G9" s="11">
        <v>43434</v>
      </c>
      <c r="H9" s="12"/>
      <c r="J9" s="6"/>
      <c r="K9" s="3"/>
      <c r="L9" s="3"/>
      <c r="M9" s="3"/>
      <c r="N9" s="3"/>
    </row>
    <row r="10" spans="1:14" x14ac:dyDescent="0.25">
      <c r="A10" s="30" t="s">
        <v>135</v>
      </c>
      <c r="B10" s="30" t="s">
        <v>136</v>
      </c>
      <c r="C10" s="1" t="s">
        <v>0</v>
      </c>
      <c r="D10" s="27">
        <v>350</v>
      </c>
      <c r="E10" s="10">
        <v>43486</v>
      </c>
      <c r="F10" s="9" t="s">
        <v>23</v>
      </c>
      <c r="G10" s="11">
        <v>45077</v>
      </c>
      <c r="H10" s="12"/>
      <c r="J10" s="3"/>
      <c r="K10" s="7"/>
      <c r="L10" s="3"/>
      <c r="M10" s="3"/>
      <c r="N10" s="3"/>
    </row>
    <row r="11" spans="1:14" x14ac:dyDescent="0.25">
      <c r="A11" s="30" t="s">
        <v>137</v>
      </c>
      <c r="B11" s="30" t="s">
        <v>138</v>
      </c>
      <c r="C11" s="1" t="s">
        <v>1</v>
      </c>
      <c r="D11" s="27">
        <v>800</v>
      </c>
      <c r="E11" s="10">
        <v>43740</v>
      </c>
      <c r="F11" s="9" t="s">
        <v>24</v>
      </c>
      <c r="G11" s="11">
        <v>45382</v>
      </c>
      <c r="H11" s="12"/>
      <c r="J11" s="3"/>
      <c r="K11" s="3"/>
      <c r="L11" s="3"/>
      <c r="M11" s="3"/>
      <c r="N11" s="3"/>
    </row>
    <row r="12" spans="1:14" x14ac:dyDescent="0.25">
      <c r="A12" s="17" t="s">
        <v>303</v>
      </c>
      <c r="B12" s="31" t="s">
        <v>302</v>
      </c>
      <c r="C12" s="1" t="s">
        <v>0</v>
      </c>
      <c r="D12" s="27">
        <v>350</v>
      </c>
      <c r="E12" s="10">
        <v>43102</v>
      </c>
      <c r="F12" s="9" t="s">
        <v>25</v>
      </c>
      <c r="G12" s="11">
        <v>43312</v>
      </c>
      <c r="H12" s="12"/>
      <c r="J12" s="3"/>
      <c r="K12" s="3"/>
      <c r="L12" s="3"/>
      <c r="M12" s="3"/>
      <c r="N12" s="3"/>
    </row>
    <row r="13" spans="1:14" x14ac:dyDescent="0.25">
      <c r="A13" s="30" t="s">
        <v>139</v>
      </c>
      <c r="B13" s="30" t="s">
        <v>140</v>
      </c>
      <c r="C13" s="1" t="s">
        <v>1</v>
      </c>
      <c r="D13" s="27">
        <v>150</v>
      </c>
      <c r="E13" s="10">
        <v>43165</v>
      </c>
      <c r="F13" s="9" t="s">
        <v>26</v>
      </c>
      <c r="G13" s="11">
        <v>43889</v>
      </c>
      <c r="H13" s="12"/>
      <c r="J13" s="3"/>
      <c r="K13" s="3"/>
      <c r="L13" s="3"/>
      <c r="M13" s="3"/>
      <c r="N13" s="3"/>
    </row>
    <row r="14" spans="1:14" x14ac:dyDescent="0.25">
      <c r="A14" s="30" t="s">
        <v>141</v>
      </c>
      <c r="B14" s="30" t="s">
        <v>142</v>
      </c>
      <c r="C14" s="1" t="s">
        <v>1</v>
      </c>
      <c r="D14" s="27">
        <v>350</v>
      </c>
      <c r="E14" s="10">
        <v>43191</v>
      </c>
      <c r="F14" s="9" t="s">
        <v>27</v>
      </c>
      <c r="G14" s="11">
        <v>43921</v>
      </c>
      <c r="H14" s="12"/>
      <c r="J14" s="3"/>
      <c r="K14" s="3"/>
      <c r="L14" s="3"/>
      <c r="M14" s="3"/>
      <c r="N14" s="3"/>
    </row>
    <row r="15" spans="1:14" x14ac:dyDescent="0.25">
      <c r="A15" s="30" t="s">
        <v>143</v>
      </c>
      <c r="B15" s="30" t="s">
        <v>144</v>
      </c>
      <c r="C15" s="1" t="s">
        <v>1</v>
      </c>
      <c r="D15" s="27">
        <v>150</v>
      </c>
      <c r="E15" s="10">
        <v>43431</v>
      </c>
      <c r="F15" s="9" t="s">
        <v>28</v>
      </c>
      <c r="G15" s="11">
        <v>44742</v>
      </c>
      <c r="H15" s="12"/>
      <c r="J15" s="3"/>
      <c r="K15" s="3"/>
      <c r="L15" s="3"/>
      <c r="M15" s="3"/>
      <c r="N15" s="3"/>
    </row>
    <row r="16" spans="1:14" x14ac:dyDescent="0.25">
      <c r="A16" s="17" t="s">
        <v>145</v>
      </c>
      <c r="B16" s="31" t="s">
        <v>146</v>
      </c>
      <c r="C16" s="1" t="s">
        <v>0</v>
      </c>
      <c r="D16" s="27">
        <v>800</v>
      </c>
      <c r="E16" s="10">
        <v>43677</v>
      </c>
      <c r="F16" s="9" t="s">
        <v>29</v>
      </c>
      <c r="G16" s="11">
        <v>44043</v>
      </c>
      <c r="H16" s="12"/>
      <c r="J16" s="3"/>
      <c r="K16" s="3"/>
      <c r="L16" s="3"/>
      <c r="M16" s="3"/>
      <c r="N16" s="3"/>
    </row>
    <row r="17" spans="1:14" x14ac:dyDescent="0.25">
      <c r="A17" s="30" t="s">
        <v>147</v>
      </c>
      <c r="B17" s="30" t="s">
        <v>148</v>
      </c>
      <c r="C17" s="1" t="s">
        <v>0</v>
      </c>
      <c r="D17" s="27">
        <v>3500</v>
      </c>
      <c r="E17" s="10">
        <v>43361</v>
      </c>
      <c r="F17" s="9" t="s">
        <v>30</v>
      </c>
      <c r="G17" s="11">
        <v>44834</v>
      </c>
      <c r="H17" s="12"/>
      <c r="J17" s="3"/>
      <c r="K17" s="3"/>
      <c r="L17" s="3"/>
      <c r="M17" s="3"/>
      <c r="N17" s="3"/>
    </row>
    <row r="18" spans="1:14" x14ac:dyDescent="0.25">
      <c r="A18" s="17" t="s">
        <v>149</v>
      </c>
      <c r="B18" s="31" t="s">
        <v>150</v>
      </c>
      <c r="C18" s="1" t="s">
        <v>0</v>
      </c>
      <c r="D18" s="27">
        <v>350</v>
      </c>
      <c r="E18" s="10">
        <v>43409</v>
      </c>
      <c r="F18" s="9" t="s">
        <v>31</v>
      </c>
      <c r="G18" s="11">
        <v>44561</v>
      </c>
      <c r="H18" s="12"/>
      <c r="J18" s="3"/>
      <c r="K18" s="3"/>
      <c r="L18" s="3"/>
      <c r="M18" s="3"/>
      <c r="N18" s="3"/>
    </row>
    <row r="19" spans="1:14" x14ac:dyDescent="0.25">
      <c r="A19" s="30" t="s">
        <v>151</v>
      </c>
      <c r="B19" s="30" t="s">
        <v>152</v>
      </c>
      <c r="C19" s="1" t="s">
        <v>1</v>
      </c>
      <c r="D19" s="27">
        <v>800</v>
      </c>
      <c r="E19" s="10">
        <v>43662</v>
      </c>
      <c r="F19" s="9" t="s">
        <v>32</v>
      </c>
      <c r="G19" s="11">
        <v>44620</v>
      </c>
      <c r="H19" s="12"/>
      <c r="J19" s="3"/>
      <c r="K19" s="3"/>
      <c r="L19" s="3"/>
      <c r="M19" s="3"/>
      <c r="N19" s="3"/>
    </row>
    <row r="20" spans="1:14" x14ac:dyDescent="0.25">
      <c r="A20" s="30" t="s">
        <v>153</v>
      </c>
      <c r="B20" s="32" t="s">
        <v>154</v>
      </c>
      <c r="C20" s="1" t="s">
        <v>0</v>
      </c>
      <c r="D20" s="27">
        <v>800</v>
      </c>
      <c r="E20" s="10">
        <v>43293</v>
      </c>
      <c r="F20" s="9" t="s">
        <v>33</v>
      </c>
      <c r="G20" s="11">
        <v>44377</v>
      </c>
      <c r="H20" s="12"/>
      <c r="J20" s="3"/>
      <c r="K20" s="3"/>
      <c r="L20" s="3"/>
      <c r="M20" s="3"/>
      <c r="N20" s="3"/>
    </row>
    <row r="21" spans="1:14" x14ac:dyDescent="0.25">
      <c r="A21" s="30" t="s">
        <v>155</v>
      </c>
      <c r="B21" s="30" t="s">
        <v>156</v>
      </c>
      <c r="C21" s="1" t="s">
        <v>1</v>
      </c>
      <c r="D21" s="27">
        <v>150</v>
      </c>
      <c r="E21" s="10">
        <v>43387</v>
      </c>
      <c r="F21" s="9" t="s">
        <v>34</v>
      </c>
      <c r="G21" s="11">
        <v>45291</v>
      </c>
      <c r="H21" s="12"/>
      <c r="J21" s="3"/>
      <c r="K21" s="3"/>
      <c r="L21" s="3"/>
      <c r="M21" s="3"/>
      <c r="N21" s="3"/>
    </row>
    <row r="22" spans="1:14" x14ac:dyDescent="0.25">
      <c r="A22" s="17" t="s">
        <v>157</v>
      </c>
      <c r="B22" s="31" t="s">
        <v>158</v>
      </c>
      <c r="C22" s="1" t="s">
        <v>1</v>
      </c>
      <c r="D22" s="27">
        <v>350</v>
      </c>
      <c r="E22" s="10">
        <v>43255</v>
      </c>
      <c r="F22" s="9" t="s">
        <v>35</v>
      </c>
      <c r="G22" s="11">
        <v>43281</v>
      </c>
      <c r="H22" s="12"/>
      <c r="J22" s="3"/>
      <c r="K22" s="3"/>
      <c r="L22" s="3"/>
      <c r="M22" s="3"/>
      <c r="N22" s="3"/>
    </row>
    <row r="23" spans="1:14" x14ac:dyDescent="0.25">
      <c r="A23" s="30" t="s">
        <v>159</v>
      </c>
      <c r="B23" s="30" t="s">
        <v>13</v>
      </c>
      <c r="C23" s="1" t="s">
        <v>0</v>
      </c>
      <c r="D23" s="27">
        <v>800</v>
      </c>
      <c r="E23" s="10">
        <v>43419</v>
      </c>
      <c r="F23" s="9" t="s">
        <v>36</v>
      </c>
      <c r="G23" s="11">
        <v>45838</v>
      </c>
      <c r="H23" s="12"/>
      <c r="J23" s="3"/>
      <c r="K23" s="3"/>
      <c r="L23" s="3"/>
      <c r="M23" s="3"/>
      <c r="N23" s="3"/>
    </row>
    <row r="24" spans="1:14" x14ac:dyDescent="0.25">
      <c r="A24" s="30" t="s">
        <v>160</v>
      </c>
      <c r="B24" s="30" t="s">
        <v>161</v>
      </c>
      <c r="C24" s="1" t="s">
        <v>0</v>
      </c>
      <c r="D24" s="27">
        <v>150</v>
      </c>
      <c r="E24" s="10">
        <v>43294</v>
      </c>
      <c r="F24" s="9" t="s">
        <v>37</v>
      </c>
      <c r="G24" s="11">
        <v>44408</v>
      </c>
      <c r="H24" s="12"/>
      <c r="J24" s="3"/>
      <c r="K24" s="3"/>
      <c r="L24" s="3"/>
      <c r="M24" s="3"/>
      <c r="N24" s="3"/>
    </row>
    <row r="25" spans="1:14" x14ac:dyDescent="0.25">
      <c r="A25" s="30" t="s">
        <v>162</v>
      </c>
      <c r="B25" s="30" t="s">
        <v>163</v>
      </c>
      <c r="C25" s="1" t="s">
        <v>1</v>
      </c>
      <c r="D25" s="27">
        <v>350</v>
      </c>
      <c r="E25" s="10">
        <v>43269</v>
      </c>
      <c r="F25" s="9" t="s">
        <v>38</v>
      </c>
      <c r="G25" s="11">
        <v>45657</v>
      </c>
      <c r="H25" s="12"/>
      <c r="J25" s="3"/>
      <c r="K25" s="3"/>
      <c r="L25" s="3"/>
      <c r="M25" s="3"/>
      <c r="N25" s="3"/>
    </row>
    <row r="26" spans="1:14" x14ac:dyDescent="0.25">
      <c r="A26" s="30" t="s">
        <v>164</v>
      </c>
      <c r="B26" s="30" t="s">
        <v>165</v>
      </c>
      <c r="C26" s="1" t="s">
        <v>0</v>
      </c>
      <c r="D26" s="27">
        <v>350</v>
      </c>
      <c r="E26" s="10">
        <v>43331</v>
      </c>
      <c r="F26" s="9" t="s">
        <v>39</v>
      </c>
      <c r="G26" s="11">
        <v>44135</v>
      </c>
      <c r="H26" s="12"/>
      <c r="J26" s="3"/>
      <c r="K26" s="3"/>
      <c r="L26" s="3"/>
      <c r="M26" s="3"/>
      <c r="N26" s="3"/>
    </row>
    <row r="27" spans="1:14" x14ac:dyDescent="0.25">
      <c r="A27" s="30" t="s">
        <v>166</v>
      </c>
      <c r="B27" s="30" t="s">
        <v>304</v>
      </c>
      <c r="C27" s="1" t="s">
        <v>0</v>
      </c>
      <c r="D27" s="27">
        <v>800</v>
      </c>
      <c r="E27" s="10">
        <v>43558</v>
      </c>
      <c r="F27" s="9" t="s">
        <v>40</v>
      </c>
      <c r="G27" s="11">
        <v>43861</v>
      </c>
      <c r="H27" s="12"/>
      <c r="J27" s="3"/>
      <c r="K27" s="3"/>
      <c r="L27" s="3"/>
      <c r="M27" s="3"/>
      <c r="N27" s="3"/>
    </row>
    <row r="28" spans="1:14" x14ac:dyDescent="0.25">
      <c r="A28" s="30" t="s">
        <v>167</v>
      </c>
      <c r="B28" s="30" t="s">
        <v>305</v>
      </c>
      <c r="C28" s="1" t="s">
        <v>0</v>
      </c>
      <c r="D28" s="27">
        <v>350</v>
      </c>
      <c r="E28" s="10">
        <v>43577</v>
      </c>
      <c r="F28" s="9" t="s">
        <v>41</v>
      </c>
      <c r="G28" s="11">
        <v>44439</v>
      </c>
      <c r="H28" s="12"/>
      <c r="J28" s="3"/>
      <c r="K28" s="3"/>
      <c r="L28" s="3"/>
      <c r="M28" s="3"/>
      <c r="N28" s="3"/>
    </row>
    <row r="29" spans="1:14" x14ac:dyDescent="0.25">
      <c r="A29" s="30" t="s">
        <v>168</v>
      </c>
      <c r="B29" s="30" t="s">
        <v>169</v>
      </c>
      <c r="C29" s="1" t="s">
        <v>0</v>
      </c>
      <c r="D29" s="27">
        <v>350</v>
      </c>
      <c r="E29" s="10">
        <v>43213</v>
      </c>
      <c r="F29" s="9" t="s">
        <v>42</v>
      </c>
      <c r="G29" s="11">
        <v>43496</v>
      </c>
      <c r="H29" s="12"/>
      <c r="J29" s="3"/>
      <c r="K29" s="3"/>
      <c r="L29" s="3"/>
      <c r="M29" s="3"/>
      <c r="N29" s="3"/>
    </row>
    <row r="30" spans="1:14" x14ac:dyDescent="0.25">
      <c r="A30" s="17" t="s">
        <v>170</v>
      </c>
      <c r="B30" s="31" t="s">
        <v>171</v>
      </c>
      <c r="C30" s="1" t="s">
        <v>1</v>
      </c>
      <c r="D30" s="27">
        <v>350</v>
      </c>
      <c r="E30" s="10">
        <v>43526</v>
      </c>
      <c r="F30" s="9" t="s">
        <v>43</v>
      </c>
      <c r="G30" s="11">
        <v>44957</v>
      </c>
      <c r="H30" s="12"/>
      <c r="J30" s="3"/>
      <c r="K30" s="3"/>
      <c r="L30" s="3"/>
      <c r="M30" s="3"/>
      <c r="N30" s="3"/>
    </row>
    <row r="31" spans="1:14" x14ac:dyDescent="0.25">
      <c r="A31" s="30" t="s">
        <v>172</v>
      </c>
      <c r="B31" s="30" t="s">
        <v>2</v>
      </c>
      <c r="C31" s="1" t="s">
        <v>0</v>
      </c>
      <c r="D31" s="27">
        <v>800</v>
      </c>
      <c r="E31" s="10">
        <v>43102</v>
      </c>
      <c r="F31" s="9" t="s">
        <v>44</v>
      </c>
      <c r="G31" s="11">
        <v>45535</v>
      </c>
      <c r="H31" s="12"/>
      <c r="J31" s="3"/>
      <c r="K31" s="3"/>
      <c r="L31" s="3"/>
      <c r="M31" s="3"/>
      <c r="N31" s="3"/>
    </row>
    <row r="32" spans="1:14" x14ac:dyDescent="0.25">
      <c r="A32" s="30" t="s">
        <v>173</v>
      </c>
      <c r="B32" s="30" t="s">
        <v>174</v>
      </c>
      <c r="C32" s="1" t="s">
        <v>0</v>
      </c>
      <c r="D32" s="27">
        <v>3500</v>
      </c>
      <c r="E32" s="10">
        <v>43455</v>
      </c>
      <c r="F32" s="9" t="s">
        <v>45</v>
      </c>
      <c r="G32" s="11">
        <v>43921</v>
      </c>
      <c r="H32" s="12"/>
      <c r="J32" s="3"/>
      <c r="K32" s="3"/>
      <c r="L32" s="3"/>
      <c r="M32" s="3"/>
      <c r="N32" s="3"/>
    </row>
    <row r="33" spans="1:14" x14ac:dyDescent="0.25">
      <c r="A33" s="30" t="s">
        <v>175</v>
      </c>
      <c r="B33" s="30" t="s">
        <v>176</v>
      </c>
      <c r="C33" s="1" t="s">
        <v>1</v>
      </c>
      <c r="D33" s="27">
        <v>800</v>
      </c>
      <c r="E33" s="10">
        <v>43398</v>
      </c>
      <c r="F33" s="9" t="s">
        <v>46</v>
      </c>
      <c r="G33" s="11">
        <v>45596</v>
      </c>
      <c r="H33" s="12"/>
      <c r="J33" s="3"/>
      <c r="K33" s="3"/>
      <c r="L33" s="3"/>
      <c r="M33" s="3"/>
      <c r="N33" s="3"/>
    </row>
    <row r="34" spans="1:14" x14ac:dyDescent="0.25">
      <c r="A34" s="30" t="s">
        <v>177</v>
      </c>
      <c r="B34" s="30" t="s">
        <v>178</v>
      </c>
      <c r="C34" s="1" t="s">
        <v>1</v>
      </c>
      <c r="D34" s="27">
        <v>3500</v>
      </c>
      <c r="E34" s="10">
        <v>43338</v>
      </c>
      <c r="F34" s="9" t="s">
        <v>47</v>
      </c>
      <c r="G34" s="11">
        <v>45046</v>
      </c>
      <c r="H34" s="12"/>
      <c r="J34" s="3"/>
      <c r="K34" s="3"/>
      <c r="L34" s="3"/>
      <c r="M34" s="3"/>
      <c r="N34" s="3"/>
    </row>
    <row r="35" spans="1:14" x14ac:dyDescent="0.25">
      <c r="A35" s="30" t="s">
        <v>179</v>
      </c>
      <c r="B35" s="30" t="s">
        <v>180</v>
      </c>
      <c r="C35" s="1" t="s">
        <v>1</v>
      </c>
      <c r="D35" s="27">
        <v>150</v>
      </c>
      <c r="E35" s="10">
        <v>43573</v>
      </c>
      <c r="F35" s="9" t="s">
        <v>48</v>
      </c>
      <c r="G35" s="11">
        <v>45138</v>
      </c>
      <c r="H35" s="12"/>
      <c r="J35" s="3"/>
      <c r="K35" s="3"/>
      <c r="L35" s="3"/>
      <c r="M35" s="3"/>
      <c r="N35" s="3"/>
    </row>
    <row r="36" spans="1:14" x14ac:dyDescent="0.25">
      <c r="A36" s="17" t="s">
        <v>181</v>
      </c>
      <c r="B36" s="31" t="s">
        <v>182</v>
      </c>
      <c r="C36" s="1" t="s">
        <v>0</v>
      </c>
      <c r="D36" s="27">
        <v>350</v>
      </c>
      <c r="E36" s="10">
        <v>43698</v>
      </c>
      <c r="F36" s="9" t="s">
        <v>49</v>
      </c>
      <c r="G36" s="11">
        <v>43921</v>
      </c>
      <c r="H36" s="12"/>
      <c r="J36" s="3"/>
      <c r="K36" s="3"/>
      <c r="L36" s="3"/>
      <c r="M36" s="3"/>
      <c r="N36" s="3"/>
    </row>
    <row r="37" spans="1:14" x14ac:dyDescent="0.25">
      <c r="A37" s="30" t="s">
        <v>183</v>
      </c>
      <c r="B37" s="30" t="s">
        <v>184</v>
      </c>
      <c r="C37" s="1" t="s">
        <v>1</v>
      </c>
      <c r="D37" s="27">
        <v>150</v>
      </c>
      <c r="E37" s="10">
        <v>43214</v>
      </c>
      <c r="F37" s="9" t="s">
        <v>50</v>
      </c>
      <c r="G37" s="11">
        <v>44043</v>
      </c>
      <c r="H37" s="12"/>
      <c r="J37" s="3"/>
      <c r="K37" s="3"/>
      <c r="L37" s="3"/>
      <c r="M37" s="3"/>
      <c r="N37" s="3"/>
    </row>
    <row r="38" spans="1:14" x14ac:dyDescent="0.25">
      <c r="A38" s="17" t="s">
        <v>185</v>
      </c>
      <c r="B38" s="31" t="s">
        <v>186</v>
      </c>
      <c r="C38" s="1" t="s">
        <v>1</v>
      </c>
      <c r="D38" s="27">
        <v>150</v>
      </c>
      <c r="E38" s="10">
        <v>43164</v>
      </c>
      <c r="F38" s="9" t="s">
        <v>51</v>
      </c>
      <c r="G38" s="11">
        <v>44957</v>
      </c>
      <c r="H38" s="12"/>
      <c r="J38" s="3"/>
      <c r="K38" s="3"/>
      <c r="L38" s="3"/>
      <c r="M38" s="3"/>
      <c r="N38" s="3"/>
    </row>
    <row r="39" spans="1:14" x14ac:dyDescent="0.25">
      <c r="A39" s="30" t="s">
        <v>187</v>
      </c>
      <c r="B39" s="30" t="s">
        <v>188</v>
      </c>
      <c r="C39" s="1" t="s">
        <v>1</v>
      </c>
      <c r="D39" s="27">
        <v>350</v>
      </c>
      <c r="E39" s="10">
        <v>43300</v>
      </c>
      <c r="F39" s="9" t="s">
        <v>52</v>
      </c>
      <c r="G39" s="11">
        <v>45291</v>
      </c>
      <c r="H39" s="12"/>
      <c r="J39" s="3"/>
      <c r="K39" s="3"/>
      <c r="L39" s="3"/>
      <c r="M39" s="3"/>
      <c r="N39" s="3"/>
    </row>
    <row r="40" spans="1:14" x14ac:dyDescent="0.25">
      <c r="A40" s="30" t="s">
        <v>189</v>
      </c>
      <c r="B40" s="30" t="s">
        <v>190</v>
      </c>
      <c r="C40" s="1" t="s">
        <v>1</v>
      </c>
      <c r="D40" s="27">
        <v>350</v>
      </c>
      <c r="E40" s="10">
        <v>43101</v>
      </c>
      <c r="F40" s="9" t="s">
        <v>53</v>
      </c>
      <c r="G40" s="11">
        <v>43220</v>
      </c>
      <c r="H40" s="12"/>
      <c r="J40" s="3"/>
      <c r="K40" s="3"/>
      <c r="L40" s="3"/>
      <c r="M40" s="3"/>
      <c r="N40" s="3"/>
    </row>
    <row r="41" spans="1:14" x14ac:dyDescent="0.25">
      <c r="A41" s="30" t="s">
        <v>191</v>
      </c>
      <c r="B41" s="30" t="s">
        <v>192</v>
      </c>
      <c r="C41" s="1" t="s">
        <v>0</v>
      </c>
      <c r="D41" s="27">
        <v>350</v>
      </c>
      <c r="E41" s="10">
        <v>43181</v>
      </c>
      <c r="F41" s="9" t="s">
        <v>54</v>
      </c>
      <c r="G41" s="11">
        <v>43708</v>
      </c>
      <c r="H41" s="12"/>
      <c r="J41" s="3"/>
      <c r="K41" s="3"/>
      <c r="L41" s="3"/>
      <c r="M41" s="3"/>
      <c r="N41" s="3"/>
    </row>
    <row r="42" spans="1:14" x14ac:dyDescent="0.25">
      <c r="A42" s="30" t="s">
        <v>193</v>
      </c>
      <c r="B42" s="30" t="s">
        <v>194</v>
      </c>
      <c r="C42" s="1" t="s">
        <v>1</v>
      </c>
      <c r="D42" s="27">
        <v>350</v>
      </c>
      <c r="E42" s="10">
        <v>43423</v>
      </c>
      <c r="F42" s="9" t="s">
        <v>55</v>
      </c>
      <c r="G42" s="11">
        <v>44469</v>
      </c>
      <c r="H42" s="12"/>
      <c r="J42" s="3"/>
      <c r="K42" s="3"/>
      <c r="L42" s="3"/>
      <c r="M42" s="3"/>
      <c r="N42" s="3"/>
    </row>
    <row r="43" spans="1:14" x14ac:dyDescent="0.25">
      <c r="A43" s="30" t="s">
        <v>195</v>
      </c>
      <c r="B43" s="30" t="s">
        <v>10</v>
      </c>
      <c r="C43" s="1" t="s">
        <v>1</v>
      </c>
      <c r="D43" s="27">
        <v>150</v>
      </c>
      <c r="E43" s="10">
        <v>43729</v>
      </c>
      <c r="F43" s="9" t="s">
        <v>56</v>
      </c>
      <c r="G43" s="11">
        <v>45930</v>
      </c>
      <c r="H43" s="12"/>
      <c r="J43" s="3"/>
      <c r="K43" s="3"/>
      <c r="L43" s="3"/>
      <c r="M43" s="3"/>
      <c r="N43" s="3"/>
    </row>
    <row r="44" spans="1:14" x14ac:dyDescent="0.25">
      <c r="A44" s="30" t="s">
        <v>4</v>
      </c>
      <c r="B44" s="30" t="s">
        <v>196</v>
      </c>
      <c r="C44" s="1" t="s">
        <v>1</v>
      </c>
      <c r="D44" s="27">
        <v>350</v>
      </c>
      <c r="E44" s="10">
        <v>43328</v>
      </c>
      <c r="F44" s="9" t="s">
        <v>57</v>
      </c>
      <c r="G44" s="11">
        <v>43343</v>
      </c>
      <c r="H44" s="12"/>
      <c r="J44" s="3"/>
      <c r="K44" s="3"/>
      <c r="L44" s="3"/>
      <c r="M44" s="3"/>
      <c r="N44" s="3"/>
    </row>
    <row r="45" spans="1:14" x14ac:dyDescent="0.25">
      <c r="A45" s="30" t="s">
        <v>197</v>
      </c>
      <c r="B45" s="30" t="s">
        <v>198</v>
      </c>
      <c r="C45" s="1" t="s">
        <v>0</v>
      </c>
      <c r="D45" s="27">
        <v>350</v>
      </c>
      <c r="E45" s="10">
        <v>43521</v>
      </c>
      <c r="F45" s="9" t="s">
        <v>58</v>
      </c>
      <c r="G45" s="11">
        <v>45930</v>
      </c>
      <c r="H45" s="12"/>
      <c r="J45" s="3"/>
      <c r="K45" s="3"/>
      <c r="L45" s="3"/>
      <c r="M45" s="3"/>
      <c r="N45" s="3"/>
    </row>
    <row r="46" spans="1:14" x14ac:dyDescent="0.25">
      <c r="A46" s="30" t="s">
        <v>199</v>
      </c>
      <c r="B46" s="30" t="s">
        <v>5</v>
      </c>
      <c r="C46" s="1" t="s">
        <v>1</v>
      </c>
      <c r="D46" s="27">
        <v>150</v>
      </c>
      <c r="E46" s="10">
        <v>43267</v>
      </c>
      <c r="F46" s="9" t="s">
        <v>59</v>
      </c>
      <c r="G46" s="11">
        <v>43830</v>
      </c>
      <c r="H46" s="12"/>
      <c r="J46" s="3"/>
      <c r="K46" s="3"/>
      <c r="L46" s="3"/>
      <c r="M46" s="3"/>
      <c r="N46" s="3"/>
    </row>
    <row r="47" spans="1:14" x14ac:dyDescent="0.25">
      <c r="A47" s="30" t="s">
        <v>200</v>
      </c>
      <c r="B47" s="30" t="s">
        <v>201</v>
      </c>
      <c r="C47" s="1" t="s">
        <v>0</v>
      </c>
      <c r="D47" s="27">
        <v>800</v>
      </c>
      <c r="E47" s="10">
        <v>43731</v>
      </c>
      <c r="F47" s="9" t="s">
        <v>60</v>
      </c>
      <c r="G47" s="11">
        <v>45596</v>
      </c>
      <c r="H47" s="12"/>
      <c r="J47" s="3"/>
      <c r="K47" s="3"/>
      <c r="L47" s="3"/>
      <c r="M47" s="3"/>
      <c r="N47" s="3"/>
    </row>
    <row r="48" spans="1:14" x14ac:dyDescent="0.25">
      <c r="A48" s="30" t="s">
        <v>202</v>
      </c>
      <c r="B48" s="30" t="s">
        <v>11</v>
      </c>
      <c r="C48" s="1" t="s">
        <v>0</v>
      </c>
      <c r="D48" s="27">
        <v>150</v>
      </c>
      <c r="E48" s="10">
        <v>43348</v>
      </c>
      <c r="F48" s="9" t="s">
        <v>61</v>
      </c>
      <c r="G48" s="11">
        <v>43708</v>
      </c>
      <c r="H48" s="12"/>
      <c r="J48" s="3"/>
      <c r="K48" s="3"/>
      <c r="L48" s="3"/>
      <c r="M48" s="3"/>
      <c r="N48" s="3"/>
    </row>
    <row r="49" spans="1:14" x14ac:dyDescent="0.25">
      <c r="A49" s="30" t="s">
        <v>20</v>
      </c>
      <c r="B49" s="30" t="s">
        <v>203</v>
      </c>
      <c r="C49" s="1" t="s">
        <v>1</v>
      </c>
      <c r="D49" s="27">
        <v>3500</v>
      </c>
      <c r="E49" s="10">
        <v>43622</v>
      </c>
      <c r="F49" s="9" t="s">
        <v>62</v>
      </c>
      <c r="G49" s="11">
        <v>43769</v>
      </c>
      <c r="H49" s="12"/>
      <c r="J49" s="3"/>
      <c r="K49" s="3"/>
      <c r="L49" s="3"/>
      <c r="M49" s="3"/>
      <c r="N49" s="3"/>
    </row>
    <row r="50" spans="1:14" x14ac:dyDescent="0.25">
      <c r="A50" s="33" t="s">
        <v>204</v>
      </c>
      <c r="B50" s="34" t="s">
        <v>205</v>
      </c>
      <c r="C50" s="1" t="s">
        <v>0</v>
      </c>
      <c r="D50" s="27">
        <v>150</v>
      </c>
      <c r="E50" s="10">
        <v>43706</v>
      </c>
      <c r="F50" s="9" t="s">
        <v>63</v>
      </c>
      <c r="G50" s="11">
        <v>43830</v>
      </c>
      <c r="H50" s="12"/>
      <c r="J50" s="3"/>
      <c r="K50" s="3"/>
      <c r="L50" s="3"/>
      <c r="M50" s="3"/>
      <c r="N50" s="3"/>
    </row>
    <row r="51" spans="1:14" x14ac:dyDescent="0.25">
      <c r="A51" s="30" t="s">
        <v>17</v>
      </c>
      <c r="B51" s="30" t="s">
        <v>3</v>
      </c>
      <c r="C51" s="1" t="s">
        <v>0</v>
      </c>
      <c r="D51" s="27">
        <v>150</v>
      </c>
      <c r="E51" s="10">
        <v>43215</v>
      </c>
      <c r="F51" s="9" t="s">
        <v>64</v>
      </c>
      <c r="G51" s="11">
        <v>43769</v>
      </c>
      <c r="H51" s="12"/>
      <c r="J51" s="3"/>
      <c r="K51" s="3"/>
      <c r="L51" s="3"/>
      <c r="M51" s="3"/>
      <c r="N51" s="3"/>
    </row>
    <row r="52" spans="1:14" x14ac:dyDescent="0.25">
      <c r="A52" s="30" t="s">
        <v>206</v>
      </c>
      <c r="B52" s="30" t="s">
        <v>6</v>
      </c>
      <c r="C52" s="1" t="s">
        <v>1</v>
      </c>
      <c r="D52" s="27">
        <v>3500</v>
      </c>
      <c r="E52" s="10">
        <v>43241</v>
      </c>
      <c r="F52" s="9" t="s">
        <v>65</v>
      </c>
      <c r="G52" s="11">
        <v>45747</v>
      </c>
      <c r="H52" s="12"/>
      <c r="J52" s="3"/>
      <c r="K52" s="3"/>
      <c r="L52" s="3"/>
      <c r="M52" s="3"/>
      <c r="N52" s="3"/>
    </row>
    <row r="53" spans="1:14" x14ac:dyDescent="0.25">
      <c r="A53" s="17" t="s">
        <v>207</v>
      </c>
      <c r="B53" s="31" t="s">
        <v>208</v>
      </c>
      <c r="C53" s="1" t="s">
        <v>1</v>
      </c>
      <c r="D53" s="27">
        <v>800</v>
      </c>
      <c r="E53" s="10">
        <v>43149</v>
      </c>
      <c r="F53" s="9" t="s">
        <v>66</v>
      </c>
      <c r="G53" s="11">
        <v>45016</v>
      </c>
      <c r="H53" s="12"/>
      <c r="J53" s="3"/>
      <c r="K53" s="3"/>
      <c r="L53" s="3"/>
      <c r="M53" s="3"/>
      <c r="N53" s="3"/>
    </row>
    <row r="54" spans="1:14" x14ac:dyDescent="0.25">
      <c r="A54" s="17" t="s">
        <v>209</v>
      </c>
      <c r="B54" s="31" t="s">
        <v>210</v>
      </c>
      <c r="C54" s="1" t="s">
        <v>1</v>
      </c>
      <c r="D54" s="27">
        <v>3500</v>
      </c>
      <c r="E54" s="10">
        <v>43361</v>
      </c>
      <c r="F54" s="9" t="s">
        <v>67</v>
      </c>
      <c r="G54" s="11">
        <v>45199</v>
      </c>
      <c r="H54" s="12"/>
      <c r="J54" s="3"/>
      <c r="K54" s="3"/>
      <c r="L54" s="3"/>
      <c r="M54" s="3"/>
      <c r="N54" s="3"/>
    </row>
    <row r="55" spans="1:14" x14ac:dyDescent="0.25">
      <c r="A55" s="17" t="s">
        <v>211</v>
      </c>
      <c r="B55" s="31" t="s">
        <v>212</v>
      </c>
      <c r="C55" s="1" t="s">
        <v>1</v>
      </c>
      <c r="D55" s="27">
        <v>150</v>
      </c>
      <c r="E55" s="10">
        <v>43607</v>
      </c>
      <c r="F55" s="9" t="s">
        <v>68</v>
      </c>
      <c r="G55" s="11">
        <v>44043</v>
      </c>
      <c r="H55" s="12"/>
      <c r="J55" s="3"/>
      <c r="K55" s="3"/>
      <c r="L55" s="3"/>
      <c r="M55" s="3"/>
      <c r="N55" s="3"/>
    </row>
    <row r="56" spans="1:14" x14ac:dyDescent="0.25">
      <c r="A56" s="17" t="s">
        <v>213</v>
      </c>
      <c r="B56" s="31" t="s">
        <v>214</v>
      </c>
      <c r="C56" s="1" t="s">
        <v>0</v>
      </c>
      <c r="D56" s="27">
        <v>150</v>
      </c>
      <c r="E56" s="10">
        <v>43150</v>
      </c>
      <c r="F56" s="9" t="s">
        <v>69</v>
      </c>
      <c r="G56" s="11">
        <v>45716</v>
      </c>
      <c r="H56" s="12"/>
      <c r="J56" s="3"/>
      <c r="K56" s="3"/>
      <c r="L56" s="3"/>
      <c r="M56" s="3"/>
      <c r="N56" s="3"/>
    </row>
    <row r="57" spans="1:14" x14ac:dyDescent="0.25">
      <c r="A57" s="30" t="s">
        <v>215</v>
      </c>
      <c r="B57" s="30" t="s">
        <v>216</v>
      </c>
      <c r="C57" s="1" t="s">
        <v>0</v>
      </c>
      <c r="D57" s="27">
        <v>3500</v>
      </c>
      <c r="E57" s="10">
        <v>43348</v>
      </c>
      <c r="F57" s="9" t="s">
        <v>70</v>
      </c>
      <c r="G57" s="11">
        <v>43738</v>
      </c>
      <c r="H57" s="12"/>
      <c r="J57" s="3"/>
      <c r="K57" s="3"/>
      <c r="L57" s="3"/>
      <c r="M57" s="3"/>
      <c r="N57" s="3"/>
    </row>
    <row r="58" spans="1:14" x14ac:dyDescent="0.25">
      <c r="A58" s="30" t="s">
        <v>217</v>
      </c>
      <c r="B58" s="30" t="s">
        <v>218</v>
      </c>
      <c r="C58" s="1" t="s">
        <v>0</v>
      </c>
      <c r="D58" s="27">
        <v>150</v>
      </c>
      <c r="E58" s="10">
        <v>43216</v>
      </c>
      <c r="F58" s="9" t="s">
        <v>71</v>
      </c>
      <c r="G58" s="11">
        <v>44286</v>
      </c>
      <c r="H58" s="12"/>
      <c r="J58" s="3"/>
      <c r="K58" s="3"/>
      <c r="L58" s="3"/>
      <c r="M58" s="3"/>
      <c r="N58" s="3"/>
    </row>
    <row r="59" spans="1:14" x14ac:dyDescent="0.25">
      <c r="A59" s="30" t="s">
        <v>219</v>
      </c>
      <c r="B59" s="30" t="s">
        <v>220</v>
      </c>
      <c r="C59" s="1" t="s">
        <v>0</v>
      </c>
      <c r="D59" s="27">
        <v>350</v>
      </c>
      <c r="E59" s="10">
        <v>43364</v>
      </c>
      <c r="F59" s="9" t="s">
        <v>72</v>
      </c>
      <c r="G59" s="11">
        <v>43373</v>
      </c>
      <c r="H59" s="12"/>
      <c r="J59" s="3"/>
      <c r="K59" s="3"/>
      <c r="L59" s="3"/>
      <c r="M59" s="3"/>
      <c r="N59" s="3"/>
    </row>
    <row r="60" spans="1:14" x14ac:dyDescent="0.25">
      <c r="A60" s="30" t="s">
        <v>221</v>
      </c>
      <c r="B60" s="30" t="s">
        <v>222</v>
      </c>
      <c r="C60" s="1" t="s">
        <v>0</v>
      </c>
      <c r="D60" s="27">
        <v>800</v>
      </c>
      <c r="E60" s="10">
        <v>43188</v>
      </c>
      <c r="F60" s="9" t="s">
        <v>73</v>
      </c>
      <c r="G60" s="11">
        <v>43738</v>
      </c>
      <c r="H60" s="12"/>
      <c r="J60" s="3"/>
      <c r="K60" s="3"/>
      <c r="L60" s="3"/>
      <c r="M60" s="3"/>
      <c r="N60" s="3"/>
    </row>
    <row r="61" spans="1:14" x14ac:dyDescent="0.25">
      <c r="A61" s="30" t="s">
        <v>223</v>
      </c>
      <c r="B61" s="30" t="s">
        <v>224</v>
      </c>
      <c r="C61" s="1" t="s">
        <v>1</v>
      </c>
      <c r="D61" s="27">
        <v>800</v>
      </c>
      <c r="E61" s="10">
        <v>43242</v>
      </c>
      <c r="F61" s="9" t="s">
        <v>74</v>
      </c>
      <c r="G61" s="11">
        <v>45077</v>
      </c>
      <c r="H61" s="12"/>
      <c r="J61" s="3"/>
      <c r="K61" s="3"/>
      <c r="L61" s="3"/>
      <c r="M61" s="3"/>
      <c r="N61" s="3"/>
    </row>
    <row r="62" spans="1:14" x14ac:dyDescent="0.25">
      <c r="A62" s="30" t="s">
        <v>18</v>
      </c>
      <c r="B62" s="30" t="s">
        <v>225</v>
      </c>
      <c r="C62" s="1" t="s">
        <v>0</v>
      </c>
      <c r="D62" s="27">
        <v>3500</v>
      </c>
      <c r="E62" s="10">
        <v>43306</v>
      </c>
      <c r="F62" s="9" t="s">
        <v>75</v>
      </c>
      <c r="G62" s="11">
        <v>43465</v>
      </c>
      <c r="H62" s="12"/>
      <c r="J62" s="3"/>
      <c r="K62" s="3"/>
      <c r="L62" s="3"/>
      <c r="M62" s="3"/>
      <c r="N62" s="3"/>
    </row>
    <row r="63" spans="1:14" x14ac:dyDescent="0.25">
      <c r="A63" s="30" t="s">
        <v>226</v>
      </c>
      <c r="B63" s="30" t="s">
        <v>8</v>
      </c>
      <c r="C63" s="1" t="s">
        <v>0</v>
      </c>
      <c r="D63" s="27">
        <v>3500</v>
      </c>
      <c r="E63" s="10">
        <v>43355</v>
      </c>
      <c r="F63" s="9" t="s">
        <v>76</v>
      </c>
      <c r="G63" s="11">
        <v>43373</v>
      </c>
      <c r="H63" s="12"/>
      <c r="J63" s="3"/>
      <c r="K63" s="3"/>
      <c r="L63" s="3"/>
      <c r="M63" s="3"/>
      <c r="N63" s="3"/>
    </row>
    <row r="64" spans="1:14" x14ac:dyDescent="0.25">
      <c r="A64" s="17" t="s">
        <v>227</v>
      </c>
      <c r="B64" s="31" t="s">
        <v>228</v>
      </c>
      <c r="C64" s="1" t="s">
        <v>0</v>
      </c>
      <c r="D64" s="27">
        <v>800</v>
      </c>
      <c r="E64" s="10">
        <v>43366</v>
      </c>
      <c r="F64" s="9" t="s">
        <v>77</v>
      </c>
      <c r="G64" s="11">
        <v>43889</v>
      </c>
      <c r="H64" s="12"/>
      <c r="J64" s="3"/>
      <c r="K64" s="3"/>
      <c r="L64" s="3"/>
      <c r="M64" s="3"/>
      <c r="N64" s="3"/>
    </row>
    <row r="65" spans="1:14" x14ac:dyDescent="0.25">
      <c r="A65" s="30" t="s">
        <v>15</v>
      </c>
      <c r="B65" s="30" t="s">
        <v>229</v>
      </c>
      <c r="C65" s="1" t="s">
        <v>0</v>
      </c>
      <c r="D65" s="27">
        <v>800</v>
      </c>
      <c r="E65" s="10">
        <v>43435</v>
      </c>
      <c r="F65" s="9" t="s">
        <v>78</v>
      </c>
      <c r="G65" s="11">
        <v>44347</v>
      </c>
      <c r="H65" s="12"/>
      <c r="J65" s="3"/>
      <c r="K65" s="3"/>
      <c r="L65" s="3"/>
      <c r="M65" s="3"/>
      <c r="N65" s="3"/>
    </row>
    <row r="66" spans="1:14" x14ac:dyDescent="0.25">
      <c r="A66" s="17" t="s">
        <v>230</v>
      </c>
      <c r="B66" s="31" t="s">
        <v>231</v>
      </c>
      <c r="C66" s="1" t="s">
        <v>1</v>
      </c>
      <c r="D66" s="27">
        <v>150</v>
      </c>
      <c r="E66" s="10">
        <v>43445</v>
      </c>
      <c r="F66" s="9" t="s">
        <v>79</v>
      </c>
      <c r="G66" s="11">
        <v>44286</v>
      </c>
      <c r="H66" s="12"/>
      <c r="J66" s="3"/>
      <c r="K66" s="3"/>
      <c r="L66" s="3"/>
      <c r="M66" s="3"/>
      <c r="N66" s="3"/>
    </row>
    <row r="67" spans="1:14" x14ac:dyDescent="0.25">
      <c r="A67" s="30" t="s">
        <v>232</v>
      </c>
      <c r="B67" s="30" t="s">
        <v>233</v>
      </c>
      <c r="C67" s="1" t="s">
        <v>1</v>
      </c>
      <c r="D67" s="27">
        <v>350</v>
      </c>
      <c r="E67" s="10">
        <v>43324</v>
      </c>
      <c r="F67" s="9" t="s">
        <v>80</v>
      </c>
      <c r="G67" s="11">
        <v>44469</v>
      </c>
      <c r="H67" s="12"/>
      <c r="J67" s="3"/>
      <c r="K67" s="3"/>
      <c r="L67" s="3"/>
      <c r="M67" s="3"/>
      <c r="N67" s="3"/>
    </row>
    <row r="68" spans="1:14" x14ac:dyDescent="0.25">
      <c r="A68" s="30" t="s">
        <v>234</v>
      </c>
      <c r="B68" s="30" t="s">
        <v>235</v>
      </c>
      <c r="C68" s="1" t="s">
        <v>0</v>
      </c>
      <c r="D68" s="27">
        <v>150</v>
      </c>
      <c r="E68" s="10">
        <v>43144</v>
      </c>
      <c r="F68" s="9" t="s">
        <v>81</v>
      </c>
      <c r="G68" s="11">
        <v>44561</v>
      </c>
      <c r="H68" s="12"/>
      <c r="J68" s="3"/>
      <c r="K68" s="3"/>
      <c r="L68" s="3"/>
      <c r="M68" s="3"/>
      <c r="N68" s="3"/>
    </row>
    <row r="69" spans="1:14" x14ac:dyDescent="0.25">
      <c r="A69" s="30" t="s">
        <v>236</v>
      </c>
      <c r="B69" s="30" t="s">
        <v>12</v>
      </c>
      <c r="C69" s="1" t="s">
        <v>1</v>
      </c>
      <c r="D69" s="27">
        <v>150</v>
      </c>
      <c r="E69" s="10">
        <v>43105</v>
      </c>
      <c r="F69" s="9" t="s">
        <v>82</v>
      </c>
      <c r="G69" s="11">
        <v>45443</v>
      </c>
      <c r="H69" s="12"/>
      <c r="J69" s="3"/>
      <c r="K69" s="3"/>
      <c r="L69" s="3"/>
      <c r="M69" s="3"/>
      <c r="N69" s="3"/>
    </row>
    <row r="70" spans="1:14" x14ac:dyDescent="0.25">
      <c r="A70" s="30" t="s">
        <v>133</v>
      </c>
      <c r="B70" s="30" t="s">
        <v>237</v>
      </c>
      <c r="C70" s="1" t="s">
        <v>1</v>
      </c>
      <c r="D70" s="27">
        <v>150</v>
      </c>
      <c r="E70" s="10">
        <v>43185</v>
      </c>
      <c r="F70" s="9" t="s">
        <v>83</v>
      </c>
      <c r="G70" s="11">
        <v>45077</v>
      </c>
      <c r="H70" s="12"/>
      <c r="J70" s="3"/>
      <c r="K70" s="3"/>
      <c r="L70" s="3"/>
      <c r="M70" s="3"/>
      <c r="N70" s="3"/>
    </row>
    <row r="71" spans="1:14" x14ac:dyDescent="0.25">
      <c r="A71" s="30" t="s">
        <v>238</v>
      </c>
      <c r="B71" s="30" t="s">
        <v>239</v>
      </c>
      <c r="C71" s="1" t="s">
        <v>0</v>
      </c>
      <c r="D71" s="27">
        <v>150</v>
      </c>
      <c r="E71" s="10">
        <v>43624</v>
      </c>
      <c r="F71" s="9" t="s">
        <v>84</v>
      </c>
      <c r="G71" s="11">
        <v>44620</v>
      </c>
      <c r="H71" s="12"/>
      <c r="J71" s="3"/>
      <c r="K71" s="3"/>
      <c r="L71" s="3"/>
      <c r="M71" s="3"/>
      <c r="N71" s="3"/>
    </row>
    <row r="72" spans="1:14" x14ac:dyDescent="0.25">
      <c r="A72" s="17" t="s">
        <v>240</v>
      </c>
      <c r="B72" s="31" t="s">
        <v>241</v>
      </c>
      <c r="C72" s="1" t="s">
        <v>0</v>
      </c>
      <c r="D72" s="27">
        <v>800</v>
      </c>
      <c r="E72" s="10">
        <v>43579</v>
      </c>
      <c r="F72" s="9" t="s">
        <v>85</v>
      </c>
      <c r="G72" s="11">
        <v>45716</v>
      </c>
      <c r="H72" s="12"/>
      <c r="J72" s="3"/>
      <c r="K72" s="3"/>
      <c r="L72" s="3"/>
      <c r="M72" s="3"/>
      <c r="N72" s="3"/>
    </row>
    <row r="73" spans="1:14" x14ac:dyDescent="0.25">
      <c r="A73" s="30" t="s">
        <v>242</v>
      </c>
      <c r="B73" s="30" t="s">
        <v>243</v>
      </c>
      <c r="C73" s="1" t="s">
        <v>0</v>
      </c>
      <c r="D73" s="27">
        <v>150</v>
      </c>
      <c r="E73" s="10">
        <v>43345</v>
      </c>
      <c r="F73" s="9" t="s">
        <v>86</v>
      </c>
      <c r="G73" s="11">
        <v>44469</v>
      </c>
      <c r="H73" s="12"/>
      <c r="J73" s="3"/>
      <c r="K73" s="3"/>
      <c r="L73" s="3"/>
      <c r="M73" s="3"/>
      <c r="N73" s="3"/>
    </row>
    <row r="74" spans="1:14" x14ac:dyDescent="0.25">
      <c r="A74" s="30" t="s">
        <v>7</v>
      </c>
      <c r="B74" s="30" t="s">
        <v>244</v>
      </c>
      <c r="C74" s="1" t="s">
        <v>0</v>
      </c>
      <c r="D74" s="27">
        <v>350</v>
      </c>
      <c r="E74" s="10">
        <v>43209</v>
      </c>
      <c r="F74" s="9" t="s">
        <v>87</v>
      </c>
      <c r="G74" s="11">
        <v>44377</v>
      </c>
      <c r="H74" s="12"/>
      <c r="J74" s="3"/>
      <c r="K74" s="3"/>
      <c r="L74" s="3"/>
      <c r="M74" s="3"/>
      <c r="N74" s="3"/>
    </row>
    <row r="75" spans="1:14" x14ac:dyDescent="0.25">
      <c r="A75" s="30" t="s">
        <v>245</v>
      </c>
      <c r="B75" s="30" t="s">
        <v>246</v>
      </c>
      <c r="C75" s="1" t="s">
        <v>0</v>
      </c>
      <c r="D75" s="27">
        <v>800</v>
      </c>
      <c r="E75" s="10">
        <v>43148</v>
      </c>
      <c r="F75" s="9" t="s">
        <v>88</v>
      </c>
      <c r="G75" s="11">
        <v>45260</v>
      </c>
      <c r="H75" s="12"/>
      <c r="J75" s="3"/>
      <c r="K75" s="3"/>
      <c r="L75" s="3"/>
      <c r="M75" s="3"/>
      <c r="N75" s="3"/>
    </row>
    <row r="76" spans="1:14" x14ac:dyDescent="0.25">
      <c r="A76" s="30" t="s">
        <v>247</v>
      </c>
      <c r="B76" s="30" t="s">
        <v>248</v>
      </c>
      <c r="C76" s="1" t="s">
        <v>1</v>
      </c>
      <c r="D76" s="27">
        <v>800</v>
      </c>
      <c r="E76" s="10">
        <v>43107</v>
      </c>
      <c r="F76" s="9" t="s">
        <v>89</v>
      </c>
      <c r="G76" s="11">
        <v>44773</v>
      </c>
      <c r="H76" s="12"/>
      <c r="J76" s="3"/>
      <c r="K76" s="3"/>
      <c r="L76" s="3"/>
      <c r="M76" s="3"/>
      <c r="N76" s="3"/>
    </row>
    <row r="77" spans="1:14" x14ac:dyDescent="0.25">
      <c r="A77" s="30" t="s">
        <v>168</v>
      </c>
      <c r="B77" s="30" t="s">
        <v>249</v>
      </c>
      <c r="C77" s="1" t="s">
        <v>0</v>
      </c>
      <c r="D77" s="27">
        <v>800</v>
      </c>
      <c r="E77" s="10">
        <v>43342</v>
      </c>
      <c r="F77" s="9" t="s">
        <v>90</v>
      </c>
      <c r="G77" s="11">
        <v>45808</v>
      </c>
      <c r="H77" s="12"/>
      <c r="J77" s="3"/>
      <c r="K77" s="3"/>
      <c r="L77" s="3"/>
      <c r="M77" s="3"/>
      <c r="N77" s="3"/>
    </row>
    <row r="78" spans="1:14" x14ac:dyDescent="0.25">
      <c r="A78" s="30" t="s">
        <v>14</v>
      </c>
      <c r="B78" s="30" t="s">
        <v>250</v>
      </c>
      <c r="C78" s="1" t="s">
        <v>0</v>
      </c>
      <c r="D78" s="27">
        <v>350</v>
      </c>
      <c r="E78" s="10">
        <v>43670</v>
      </c>
      <c r="F78" s="9" t="s">
        <v>91</v>
      </c>
      <c r="G78" s="11">
        <v>44227</v>
      </c>
      <c r="H78" s="12"/>
      <c r="J78" s="3"/>
      <c r="K78" s="3"/>
      <c r="L78" s="3"/>
      <c r="M78" s="3"/>
      <c r="N78" s="3"/>
    </row>
    <row r="79" spans="1:14" x14ac:dyDescent="0.25">
      <c r="A79" s="17" t="s">
        <v>251</v>
      </c>
      <c r="B79" s="31" t="s">
        <v>252</v>
      </c>
      <c r="C79" s="1" t="s">
        <v>1</v>
      </c>
      <c r="D79" s="27">
        <v>3500</v>
      </c>
      <c r="E79" s="10">
        <v>43229</v>
      </c>
      <c r="F79" s="9" t="s">
        <v>92</v>
      </c>
      <c r="G79" s="11">
        <v>43373</v>
      </c>
      <c r="H79" s="12"/>
      <c r="J79" s="3"/>
      <c r="K79" s="3"/>
      <c r="L79" s="3"/>
      <c r="M79" s="3"/>
      <c r="N79" s="3"/>
    </row>
    <row r="80" spans="1:14" x14ac:dyDescent="0.25">
      <c r="A80" s="17" t="s">
        <v>253</v>
      </c>
      <c r="B80" s="31" t="s">
        <v>254</v>
      </c>
      <c r="C80" s="1" t="s">
        <v>0</v>
      </c>
      <c r="D80" s="27">
        <v>800</v>
      </c>
      <c r="E80" s="10">
        <v>43651</v>
      </c>
      <c r="F80" s="9" t="s">
        <v>93</v>
      </c>
      <c r="G80" s="11">
        <v>44712</v>
      </c>
      <c r="H80" s="12"/>
      <c r="J80" s="3"/>
      <c r="K80" s="3"/>
      <c r="L80" s="3"/>
      <c r="M80" s="3"/>
      <c r="N80" s="3"/>
    </row>
    <row r="81" spans="1:14" x14ac:dyDescent="0.25">
      <c r="A81" s="30" t="s">
        <v>255</v>
      </c>
      <c r="B81" s="30" t="s">
        <v>256</v>
      </c>
      <c r="C81" s="1" t="s">
        <v>0</v>
      </c>
      <c r="D81" s="27">
        <v>800</v>
      </c>
      <c r="E81" s="10">
        <v>43325</v>
      </c>
      <c r="F81" s="9" t="s">
        <v>94</v>
      </c>
      <c r="G81" s="11">
        <v>45260</v>
      </c>
      <c r="H81" s="12"/>
      <c r="J81" s="3"/>
      <c r="K81" s="3"/>
      <c r="L81" s="3"/>
      <c r="M81" s="3"/>
      <c r="N81" s="3"/>
    </row>
    <row r="82" spans="1:14" x14ac:dyDescent="0.25">
      <c r="A82" s="30" t="s">
        <v>257</v>
      </c>
      <c r="B82" s="30" t="s">
        <v>206</v>
      </c>
      <c r="C82" s="1" t="s">
        <v>0</v>
      </c>
      <c r="D82" s="27">
        <v>800</v>
      </c>
      <c r="E82" s="10">
        <v>43125</v>
      </c>
      <c r="F82" s="9" t="s">
        <v>95</v>
      </c>
      <c r="G82" s="11">
        <v>44439</v>
      </c>
      <c r="H82" s="12"/>
      <c r="J82" s="3"/>
      <c r="K82" s="3"/>
      <c r="L82" s="3"/>
      <c r="M82" s="3"/>
      <c r="N82" s="3"/>
    </row>
    <row r="83" spans="1:14" x14ac:dyDescent="0.25">
      <c r="A83" s="17" t="s">
        <v>258</v>
      </c>
      <c r="B83" s="31" t="s">
        <v>259</v>
      </c>
      <c r="C83" s="1" t="s">
        <v>0</v>
      </c>
      <c r="D83" s="27">
        <v>800</v>
      </c>
      <c r="E83" s="10">
        <v>43122</v>
      </c>
      <c r="F83" s="9" t="s">
        <v>96</v>
      </c>
      <c r="G83" s="11">
        <v>43281</v>
      </c>
      <c r="H83" s="12"/>
      <c r="J83" s="3"/>
      <c r="K83" s="3"/>
      <c r="L83" s="3"/>
      <c r="M83" s="3"/>
      <c r="N83" s="3"/>
    </row>
    <row r="84" spans="1:14" x14ac:dyDescent="0.25">
      <c r="A84" s="30" t="s">
        <v>260</v>
      </c>
      <c r="B84" s="30" t="s">
        <v>261</v>
      </c>
      <c r="C84" s="1" t="s">
        <v>0</v>
      </c>
      <c r="D84" s="27">
        <v>350</v>
      </c>
      <c r="E84" s="10">
        <v>43394</v>
      </c>
      <c r="F84" s="9" t="s">
        <v>97</v>
      </c>
      <c r="G84" s="11">
        <v>44620</v>
      </c>
      <c r="H84" s="12"/>
      <c r="J84" s="3"/>
      <c r="K84" s="3"/>
      <c r="L84" s="3"/>
      <c r="M84" s="3"/>
      <c r="N84" s="3"/>
    </row>
    <row r="85" spans="1:14" x14ac:dyDescent="0.25">
      <c r="A85" s="30" t="s">
        <v>262</v>
      </c>
      <c r="B85" s="30" t="s">
        <v>16</v>
      </c>
      <c r="C85" s="1" t="s">
        <v>1</v>
      </c>
      <c r="D85" s="27">
        <v>800</v>
      </c>
      <c r="E85" s="10">
        <v>43268</v>
      </c>
      <c r="F85" s="9" t="s">
        <v>98</v>
      </c>
      <c r="G85" s="11">
        <v>43281</v>
      </c>
      <c r="H85" s="12"/>
      <c r="J85" s="3"/>
      <c r="K85" s="3"/>
      <c r="L85" s="3"/>
      <c r="M85" s="3"/>
      <c r="N85" s="3"/>
    </row>
    <row r="86" spans="1:14" x14ac:dyDescent="0.25">
      <c r="A86" s="30" t="s">
        <v>263</v>
      </c>
      <c r="B86" s="30" t="s">
        <v>14</v>
      </c>
      <c r="C86" s="1" t="s">
        <v>1</v>
      </c>
      <c r="D86" s="27">
        <v>350</v>
      </c>
      <c r="E86" s="10">
        <v>43499</v>
      </c>
      <c r="F86" s="9" t="s">
        <v>99</v>
      </c>
      <c r="G86" s="11">
        <v>44255</v>
      </c>
      <c r="H86" s="12"/>
      <c r="J86" s="3"/>
      <c r="K86" s="3"/>
      <c r="L86" s="3"/>
      <c r="M86" s="3"/>
      <c r="N86" s="3"/>
    </row>
    <row r="87" spans="1:14" x14ac:dyDescent="0.25">
      <c r="A87" s="30" t="s">
        <v>9</v>
      </c>
      <c r="B87" s="30" t="s">
        <v>264</v>
      </c>
      <c r="C87" s="1" t="s">
        <v>0</v>
      </c>
      <c r="D87" s="27">
        <v>800</v>
      </c>
      <c r="E87" s="10">
        <v>43666</v>
      </c>
      <c r="F87" s="9" t="s">
        <v>100</v>
      </c>
      <c r="G87" s="11">
        <v>44530</v>
      </c>
      <c r="H87" s="12"/>
      <c r="J87" s="3"/>
      <c r="K87" s="3"/>
      <c r="L87" s="3"/>
      <c r="M87" s="3"/>
      <c r="N87" s="3"/>
    </row>
    <row r="88" spans="1:14" x14ac:dyDescent="0.25">
      <c r="A88" s="30" t="s">
        <v>265</v>
      </c>
      <c r="B88" s="30" t="s">
        <v>266</v>
      </c>
      <c r="C88" s="1" t="s">
        <v>0</v>
      </c>
      <c r="D88" s="27">
        <v>350</v>
      </c>
      <c r="E88" s="10">
        <v>43204</v>
      </c>
      <c r="F88" s="9" t="s">
        <v>101</v>
      </c>
      <c r="G88" s="11">
        <v>44408</v>
      </c>
      <c r="H88" s="12"/>
      <c r="J88" s="3"/>
      <c r="K88" s="3"/>
      <c r="L88" s="3"/>
      <c r="M88" s="3"/>
      <c r="N88" s="3"/>
    </row>
    <row r="89" spans="1:14" x14ac:dyDescent="0.25">
      <c r="A89" s="30" t="s">
        <v>267</v>
      </c>
      <c r="B89" s="30" t="s">
        <v>268</v>
      </c>
      <c r="C89" s="1" t="s">
        <v>1</v>
      </c>
      <c r="D89" s="27">
        <v>350</v>
      </c>
      <c r="E89" s="10">
        <v>43566</v>
      </c>
      <c r="F89" s="9" t="s">
        <v>102</v>
      </c>
      <c r="G89" s="11">
        <v>45504</v>
      </c>
      <c r="H89" s="12"/>
      <c r="J89" s="3"/>
      <c r="K89" s="3"/>
      <c r="L89" s="3"/>
      <c r="M89" s="3"/>
      <c r="N89" s="3"/>
    </row>
    <row r="90" spans="1:14" x14ac:dyDescent="0.25">
      <c r="A90" s="30" t="s">
        <v>269</v>
      </c>
      <c r="B90" s="30" t="s">
        <v>270</v>
      </c>
      <c r="C90" s="1" t="s">
        <v>0</v>
      </c>
      <c r="D90" s="27">
        <v>3500</v>
      </c>
      <c r="E90" s="10">
        <v>43718</v>
      </c>
      <c r="F90" s="9" t="s">
        <v>103</v>
      </c>
      <c r="G90" s="11">
        <v>44530</v>
      </c>
      <c r="H90" s="12"/>
      <c r="J90" s="3"/>
      <c r="K90" s="3"/>
      <c r="L90" s="3"/>
      <c r="M90" s="3"/>
      <c r="N90" s="3"/>
    </row>
    <row r="91" spans="1:14" x14ac:dyDescent="0.25">
      <c r="A91" s="30" t="s">
        <v>271</v>
      </c>
      <c r="B91" s="30" t="s">
        <v>272</v>
      </c>
      <c r="C91" s="1" t="s">
        <v>1</v>
      </c>
      <c r="D91" s="27">
        <v>3500</v>
      </c>
      <c r="E91" s="10">
        <v>43521</v>
      </c>
      <c r="F91" s="9" t="s">
        <v>104</v>
      </c>
      <c r="G91" s="11">
        <v>45350</v>
      </c>
      <c r="H91" s="12"/>
      <c r="J91" s="3"/>
      <c r="K91" s="3"/>
      <c r="L91" s="3"/>
      <c r="M91" s="3"/>
      <c r="N91" s="3"/>
    </row>
    <row r="92" spans="1:14" x14ac:dyDescent="0.25">
      <c r="A92" s="17" t="s">
        <v>273</v>
      </c>
      <c r="B92" s="31" t="s">
        <v>163</v>
      </c>
      <c r="C92" s="1" t="s">
        <v>1</v>
      </c>
      <c r="D92" s="27">
        <v>350</v>
      </c>
      <c r="E92" s="10">
        <v>43472</v>
      </c>
      <c r="F92" s="9" t="s">
        <v>105</v>
      </c>
      <c r="G92" s="11">
        <v>45350</v>
      </c>
      <c r="H92" s="12"/>
      <c r="J92" s="3"/>
      <c r="K92" s="3"/>
      <c r="L92" s="3"/>
      <c r="M92" s="3"/>
      <c r="N92" s="3"/>
    </row>
    <row r="93" spans="1:14" x14ac:dyDescent="0.25">
      <c r="A93" s="30" t="s">
        <v>274</v>
      </c>
      <c r="B93" s="30" t="s">
        <v>275</v>
      </c>
      <c r="C93" s="1" t="s">
        <v>0</v>
      </c>
      <c r="D93" s="27">
        <v>150</v>
      </c>
      <c r="E93" s="10">
        <v>43103</v>
      </c>
      <c r="F93" s="9" t="s">
        <v>106</v>
      </c>
      <c r="G93" s="11">
        <v>43190</v>
      </c>
      <c r="H93" s="12"/>
      <c r="J93" s="3"/>
      <c r="K93" s="3"/>
      <c r="L93" s="3"/>
      <c r="M93" s="3"/>
      <c r="N93" s="3"/>
    </row>
    <row r="94" spans="1:14" x14ac:dyDescent="0.25">
      <c r="A94" s="30" t="s">
        <v>276</v>
      </c>
      <c r="B94" s="30" t="s">
        <v>277</v>
      </c>
      <c r="C94" s="1" t="s">
        <v>1</v>
      </c>
      <c r="D94" s="27">
        <v>3500</v>
      </c>
      <c r="E94" s="10">
        <v>43174</v>
      </c>
      <c r="F94" s="9" t="s">
        <v>107</v>
      </c>
      <c r="G94" s="11">
        <v>44834</v>
      </c>
      <c r="H94" s="12"/>
      <c r="J94" s="3"/>
      <c r="K94" s="3"/>
      <c r="L94" s="3"/>
      <c r="M94" s="3"/>
      <c r="N94" s="3"/>
    </row>
    <row r="95" spans="1:14" x14ac:dyDescent="0.25">
      <c r="A95" s="30" t="s">
        <v>278</v>
      </c>
      <c r="B95" s="30" t="s">
        <v>279</v>
      </c>
      <c r="C95" s="1" t="s">
        <v>1</v>
      </c>
      <c r="D95" s="27">
        <v>800</v>
      </c>
      <c r="E95" s="10">
        <v>43336</v>
      </c>
      <c r="F95" s="9" t="s">
        <v>108</v>
      </c>
      <c r="G95" s="11">
        <v>44196</v>
      </c>
      <c r="H95" s="12"/>
      <c r="J95" s="3"/>
      <c r="K95" s="3"/>
      <c r="L95" s="3"/>
      <c r="M95" s="3"/>
      <c r="N95" s="3"/>
    </row>
    <row r="96" spans="1:14" x14ac:dyDescent="0.25">
      <c r="A96" s="30" t="s">
        <v>280</v>
      </c>
      <c r="B96" s="30" t="s">
        <v>281</v>
      </c>
      <c r="C96" s="1" t="s">
        <v>0</v>
      </c>
      <c r="D96" s="27">
        <v>800</v>
      </c>
      <c r="E96" s="10">
        <v>43313</v>
      </c>
      <c r="F96" s="9" t="s">
        <v>109</v>
      </c>
      <c r="G96" s="11">
        <v>45412</v>
      </c>
      <c r="H96" s="12"/>
      <c r="J96" s="3"/>
      <c r="K96" s="3"/>
      <c r="L96" s="3"/>
      <c r="M96" s="3"/>
      <c r="N96" s="3"/>
    </row>
    <row r="97" spans="1:14" x14ac:dyDescent="0.25">
      <c r="A97" s="30" t="s">
        <v>282</v>
      </c>
      <c r="B97" s="30" t="s">
        <v>283</v>
      </c>
      <c r="C97" s="1" t="s">
        <v>0</v>
      </c>
      <c r="D97" s="27">
        <v>800</v>
      </c>
      <c r="E97" s="10">
        <v>43455</v>
      </c>
      <c r="F97" s="9" t="s">
        <v>110</v>
      </c>
      <c r="G97" s="11">
        <v>44681</v>
      </c>
      <c r="H97" s="12"/>
      <c r="J97" s="3"/>
      <c r="K97" s="3"/>
      <c r="L97" s="3"/>
      <c r="M97" s="3"/>
      <c r="N97" s="3"/>
    </row>
    <row r="98" spans="1:14" x14ac:dyDescent="0.25">
      <c r="A98" s="17" t="s">
        <v>284</v>
      </c>
      <c r="B98" s="31" t="s">
        <v>285</v>
      </c>
      <c r="C98" s="1" t="s">
        <v>0</v>
      </c>
      <c r="D98" s="27">
        <v>350</v>
      </c>
      <c r="E98" s="10">
        <v>43156</v>
      </c>
      <c r="F98" s="9" t="s">
        <v>111</v>
      </c>
      <c r="G98" s="11">
        <v>43404</v>
      </c>
      <c r="H98" s="12"/>
      <c r="J98" s="3"/>
      <c r="K98" s="3"/>
      <c r="L98" s="3"/>
      <c r="M98" s="3"/>
      <c r="N98" s="3"/>
    </row>
    <row r="99" spans="1:14" x14ac:dyDescent="0.25">
      <c r="A99" s="30" t="s">
        <v>286</v>
      </c>
      <c r="B99" s="30" t="s">
        <v>287</v>
      </c>
      <c r="C99" s="1" t="s">
        <v>0</v>
      </c>
      <c r="D99" s="27">
        <v>350</v>
      </c>
      <c r="E99" s="10">
        <v>43377</v>
      </c>
      <c r="F99" s="9" t="s">
        <v>112</v>
      </c>
      <c r="G99" s="11">
        <v>45077</v>
      </c>
      <c r="H99" s="12"/>
      <c r="J99" s="3"/>
      <c r="K99" s="3"/>
      <c r="L99" s="3"/>
      <c r="M99" s="3"/>
      <c r="N99" s="3"/>
    </row>
    <row r="100" spans="1:14" x14ac:dyDescent="0.25">
      <c r="A100" s="17" t="s">
        <v>288</v>
      </c>
      <c r="B100" s="31" t="s">
        <v>289</v>
      </c>
      <c r="C100" s="1" t="s">
        <v>0</v>
      </c>
      <c r="D100" s="27">
        <v>3500</v>
      </c>
      <c r="E100" s="10">
        <v>43620</v>
      </c>
      <c r="F100" s="9" t="s">
        <v>113</v>
      </c>
      <c r="G100" s="11">
        <v>44742</v>
      </c>
      <c r="H100" s="12"/>
      <c r="J100" s="3"/>
      <c r="K100" s="3"/>
      <c r="L100" s="3"/>
      <c r="M100" s="3"/>
      <c r="N100" s="3"/>
    </row>
    <row r="101" spans="1:14" x14ac:dyDescent="0.25">
      <c r="A101" s="30" t="s">
        <v>290</v>
      </c>
      <c r="B101" s="30" t="s">
        <v>291</v>
      </c>
      <c r="C101" s="1" t="s">
        <v>1</v>
      </c>
      <c r="D101" s="27">
        <v>150</v>
      </c>
      <c r="E101" s="10">
        <v>43179</v>
      </c>
      <c r="F101" s="9" t="s">
        <v>114</v>
      </c>
      <c r="G101" s="11">
        <v>43343</v>
      </c>
      <c r="H101" s="12"/>
      <c r="J101" s="3"/>
      <c r="K101" s="3"/>
      <c r="L101" s="3"/>
      <c r="M101" s="3"/>
      <c r="N101" s="3"/>
    </row>
    <row r="102" spans="1:14" x14ac:dyDescent="0.25">
      <c r="A102" s="30" t="s">
        <v>292</v>
      </c>
      <c r="B102" s="30" t="s">
        <v>293</v>
      </c>
      <c r="C102" s="1" t="s">
        <v>1</v>
      </c>
      <c r="D102" s="27">
        <v>3500</v>
      </c>
      <c r="E102" s="10">
        <v>43132</v>
      </c>
      <c r="F102" s="9" t="s">
        <v>115</v>
      </c>
      <c r="G102" s="11">
        <v>43708</v>
      </c>
      <c r="H102" s="12"/>
      <c r="J102" s="3"/>
      <c r="K102" s="3"/>
      <c r="L102" s="3"/>
      <c r="M102" s="3"/>
      <c r="N102" s="3"/>
    </row>
    <row r="103" spans="1:14" x14ac:dyDescent="0.25">
      <c r="A103" s="30" t="s">
        <v>294</v>
      </c>
      <c r="B103" s="30" t="s">
        <v>19</v>
      </c>
      <c r="C103" s="1" t="s">
        <v>1</v>
      </c>
      <c r="D103" s="27">
        <v>350</v>
      </c>
      <c r="E103" s="10">
        <v>43141</v>
      </c>
      <c r="F103" s="9" t="s">
        <v>116</v>
      </c>
      <c r="G103" s="11">
        <v>44165</v>
      </c>
      <c r="H103" s="12"/>
      <c r="J103" s="3"/>
      <c r="K103" s="3"/>
      <c r="L103" s="3"/>
      <c r="M103" s="3"/>
      <c r="N103" s="3"/>
    </row>
    <row r="104" spans="1:14" x14ac:dyDescent="0.25">
      <c r="A104" s="17" t="s">
        <v>295</v>
      </c>
      <c r="B104" s="31" t="s">
        <v>296</v>
      </c>
      <c r="C104" s="1" t="s">
        <v>1</v>
      </c>
      <c r="D104" s="27">
        <v>3500</v>
      </c>
      <c r="E104" s="10">
        <v>43168</v>
      </c>
      <c r="F104" s="9" t="s">
        <v>117</v>
      </c>
      <c r="G104" s="11">
        <v>43281</v>
      </c>
      <c r="H104" s="12"/>
      <c r="J104" s="3"/>
      <c r="K104" s="3"/>
      <c r="L104" s="3"/>
      <c r="M104" s="3"/>
      <c r="N104" s="3"/>
    </row>
    <row r="105" spans="1:14" x14ac:dyDescent="0.25">
      <c r="A105" s="30" t="s">
        <v>297</v>
      </c>
      <c r="B105" s="30" t="s">
        <v>298</v>
      </c>
      <c r="C105" s="1" t="s">
        <v>0</v>
      </c>
      <c r="D105" s="27">
        <v>3500</v>
      </c>
      <c r="E105" s="10">
        <v>43219</v>
      </c>
      <c r="F105" s="9" t="s">
        <v>118</v>
      </c>
      <c r="G105" s="11">
        <v>44926</v>
      </c>
      <c r="H105" s="12"/>
      <c r="J105" s="3"/>
      <c r="K105" s="3"/>
      <c r="L105" s="3"/>
      <c r="M105" s="3"/>
      <c r="N105" s="3"/>
    </row>
    <row r="106" spans="1:14" x14ac:dyDescent="0.25">
      <c r="A106" s="30" t="s">
        <v>299</v>
      </c>
      <c r="B106" s="30" t="s">
        <v>300</v>
      </c>
      <c r="C106" s="1" t="s">
        <v>1</v>
      </c>
      <c r="D106" s="27">
        <v>350</v>
      </c>
      <c r="E106" s="10">
        <v>43299</v>
      </c>
      <c r="F106" s="9" t="s">
        <v>119</v>
      </c>
      <c r="G106" s="11">
        <v>43921</v>
      </c>
      <c r="H106" s="12"/>
      <c r="J106" s="3"/>
      <c r="K106" s="3"/>
      <c r="L106" s="3"/>
      <c r="M106" s="3"/>
      <c r="N106" s="3"/>
    </row>
    <row r="107" spans="1:14" x14ac:dyDescent="0.25">
      <c r="A107" s="17" t="s">
        <v>240</v>
      </c>
      <c r="B107" s="31" t="s">
        <v>301</v>
      </c>
      <c r="C107" s="1" t="s">
        <v>0</v>
      </c>
      <c r="D107" s="27">
        <v>800</v>
      </c>
      <c r="E107" s="10">
        <v>43501</v>
      </c>
      <c r="F107" s="9" t="s">
        <v>120</v>
      </c>
      <c r="G107" s="11">
        <v>44439</v>
      </c>
      <c r="H107" s="12"/>
      <c r="J107" s="3"/>
      <c r="K107" s="3"/>
      <c r="L107" s="3"/>
      <c r="M107" s="3"/>
      <c r="N107" s="3"/>
    </row>
    <row r="109" spans="1:14" x14ac:dyDescent="0.25">
      <c r="G109" s="26"/>
    </row>
  </sheetData>
  <sheetProtection formatCells="0" formatColumns="0" formatRows="0" insertColumns="0" insertRows="0" insertHyperlinks="0" deleteColumns="0" deleteRows="0" sort="0" autoFilter="0" pivotTables="0"/>
  <mergeCells count="2">
    <mergeCell ref="J7:N7"/>
    <mergeCell ref="A1:H1"/>
  </mergeCells>
  <conditionalFormatting sqref="G8:G107">
    <cfRule type="expression" dxfId="0" priority="3">
      <formula>$G8=$H$4</formula>
    </cfRule>
  </conditionalFormatting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38"/>
  <sheetViews>
    <sheetView workbookViewId="0">
      <selection sqref="A1:C1"/>
    </sheetView>
  </sheetViews>
  <sheetFormatPr defaultRowHeight="15" x14ac:dyDescent="0.25"/>
  <cols>
    <col min="1" max="3" width="34.28515625" style="14" customWidth="1"/>
    <col min="4" max="4" width="8.28515625" style="14" customWidth="1"/>
    <col min="5" max="9" width="16.5703125" style="14" customWidth="1"/>
    <col min="10" max="16384" width="9.140625" style="14"/>
  </cols>
  <sheetData>
    <row r="1" spans="1:10" ht="45" customHeight="1" thickBot="1" x14ac:dyDescent="0.3">
      <c r="A1" s="44" t="s">
        <v>129</v>
      </c>
      <c r="B1" s="44"/>
      <c r="C1" s="44"/>
    </row>
    <row r="2" spans="1:10" s="15" customFormat="1" ht="58.5" customHeight="1" thickBot="1" x14ac:dyDescent="0.3">
      <c r="A2" s="24" t="s">
        <v>128</v>
      </c>
      <c r="B2" s="25" t="s">
        <v>347</v>
      </c>
      <c r="C2" s="24" t="s">
        <v>307</v>
      </c>
      <c r="E2" s="45" t="s">
        <v>125</v>
      </c>
      <c r="F2" s="46"/>
      <c r="G2" s="46"/>
      <c r="H2" s="46"/>
      <c r="I2" s="47"/>
      <c r="J2" s="16"/>
    </row>
    <row r="3" spans="1:10" ht="15.95" customHeight="1" x14ac:dyDescent="0.25">
      <c r="A3" s="37" t="s">
        <v>308</v>
      </c>
      <c r="B3" s="21">
        <v>42236</v>
      </c>
      <c r="C3" s="36"/>
      <c r="D3" s="18"/>
      <c r="E3" s="38"/>
      <c r="F3" s="38"/>
      <c r="G3" s="38"/>
      <c r="H3" s="38"/>
      <c r="I3" s="38"/>
      <c r="J3" s="16"/>
    </row>
    <row r="4" spans="1:10" ht="15.95" customHeight="1" x14ac:dyDescent="0.25">
      <c r="A4" s="37" t="s">
        <v>309</v>
      </c>
      <c r="B4" s="21">
        <v>109130</v>
      </c>
      <c r="C4" s="20"/>
      <c r="D4" s="19"/>
      <c r="E4" s="23"/>
      <c r="F4" s="23"/>
      <c r="G4" s="23"/>
      <c r="H4" s="23"/>
      <c r="I4" s="23"/>
    </row>
    <row r="5" spans="1:10" ht="15.95" customHeight="1" x14ac:dyDescent="0.25">
      <c r="A5" s="37" t="s">
        <v>310</v>
      </c>
      <c r="B5" s="21">
        <v>86477</v>
      </c>
      <c r="C5" s="20"/>
      <c r="E5" s="23"/>
      <c r="F5" s="23"/>
      <c r="G5" s="23"/>
      <c r="H5" s="23"/>
      <c r="I5" s="23"/>
    </row>
    <row r="6" spans="1:10" ht="15.95" customHeight="1" x14ac:dyDescent="0.25">
      <c r="A6" s="37" t="s">
        <v>311</v>
      </c>
      <c r="B6" s="21">
        <v>14721</v>
      </c>
      <c r="C6" s="20"/>
      <c r="E6" s="23"/>
      <c r="F6" s="23"/>
      <c r="G6" s="23"/>
      <c r="H6" s="23"/>
      <c r="I6" s="23"/>
    </row>
    <row r="7" spans="1:10" ht="15.95" customHeight="1" x14ac:dyDescent="0.25">
      <c r="A7" s="37" t="s">
        <v>312</v>
      </c>
      <c r="B7" s="21">
        <v>10634</v>
      </c>
      <c r="C7" s="20"/>
      <c r="E7" s="23"/>
      <c r="F7" s="23"/>
      <c r="G7" s="23"/>
      <c r="H7" s="23"/>
      <c r="I7" s="23"/>
    </row>
    <row r="8" spans="1:10" ht="15.95" customHeight="1" x14ac:dyDescent="0.25">
      <c r="A8" s="37" t="s">
        <v>313</v>
      </c>
      <c r="B8" s="21">
        <v>127080</v>
      </c>
      <c r="C8" s="20"/>
      <c r="E8" s="23"/>
      <c r="F8" s="23"/>
      <c r="G8" s="23"/>
      <c r="H8" s="23"/>
      <c r="I8" s="23"/>
    </row>
    <row r="9" spans="1:10" ht="15.95" customHeight="1" x14ac:dyDescent="0.25">
      <c r="A9" s="37" t="s">
        <v>314</v>
      </c>
      <c r="B9" s="21">
        <v>2158904</v>
      </c>
      <c r="C9" s="20"/>
      <c r="E9" s="23"/>
      <c r="F9" s="23"/>
      <c r="G9" s="23"/>
      <c r="H9" s="23"/>
      <c r="I9" s="23"/>
    </row>
    <row r="10" spans="1:10" ht="15.95" customHeight="1" x14ac:dyDescent="0.25">
      <c r="A10" s="37" t="s">
        <v>315</v>
      </c>
      <c r="B10" s="21">
        <v>2110</v>
      </c>
      <c r="C10" s="20"/>
      <c r="E10" s="23"/>
      <c r="F10" s="23"/>
      <c r="G10" s="23"/>
      <c r="H10" s="23"/>
      <c r="I10" s="23"/>
    </row>
    <row r="11" spans="1:10" ht="15.95" customHeight="1" x14ac:dyDescent="0.25">
      <c r="A11" s="37" t="s">
        <v>316</v>
      </c>
      <c r="B11" s="21">
        <v>127767</v>
      </c>
      <c r="C11" s="20"/>
      <c r="E11" s="23"/>
      <c r="F11" s="23"/>
      <c r="G11" s="23"/>
      <c r="H11" s="23"/>
      <c r="I11" s="23"/>
    </row>
    <row r="12" spans="1:10" ht="15.95" customHeight="1" x14ac:dyDescent="0.25">
      <c r="A12" s="37" t="s">
        <v>317</v>
      </c>
      <c r="B12" s="21">
        <v>159968</v>
      </c>
      <c r="C12" s="20"/>
      <c r="D12" s="22"/>
      <c r="E12" s="23"/>
      <c r="F12" s="23"/>
      <c r="G12" s="23"/>
      <c r="H12" s="23"/>
      <c r="I12" s="23"/>
    </row>
    <row r="13" spans="1:10" ht="15.95" customHeight="1" x14ac:dyDescent="0.25">
      <c r="A13" s="37" t="s">
        <v>318</v>
      </c>
      <c r="B13" s="21">
        <v>71696</v>
      </c>
      <c r="C13" s="20"/>
      <c r="E13" s="23"/>
      <c r="F13" s="23"/>
      <c r="G13" s="23"/>
      <c r="H13" s="23"/>
      <c r="I13" s="23"/>
    </row>
    <row r="14" spans="1:10" ht="15.95" customHeight="1" x14ac:dyDescent="0.25">
      <c r="A14" s="37" t="s">
        <v>319</v>
      </c>
      <c r="B14" s="21">
        <v>1008782</v>
      </c>
      <c r="C14" s="20"/>
      <c r="E14" s="23"/>
      <c r="F14" s="23"/>
      <c r="G14" s="23"/>
      <c r="H14" s="23"/>
      <c r="I14" s="23"/>
    </row>
    <row r="15" spans="1:10" ht="15.95" customHeight="1" x14ac:dyDescent="0.25">
      <c r="A15" s="37" t="s">
        <v>320</v>
      </c>
      <c r="B15" s="21">
        <v>1071807</v>
      </c>
      <c r="C15" s="20"/>
      <c r="E15" s="23"/>
      <c r="F15" s="23"/>
      <c r="G15" s="23"/>
      <c r="H15" s="23"/>
      <c r="I15" s="23"/>
    </row>
    <row r="16" spans="1:10" ht="15.95" customHeight="1" x14ac:dyDescent="0.25">
      <c r="A16" s="37" t="s">
        <v>321</v>
      </c>
      <c r="B16" s="21">
        <v>71613</v>
      </c>
      <c r="C16" s="20"/>
      <c r="E16" s="23"/>
      <c r="F16" s="23"/>
      <c r="G16" s="23"/>
      <c r="H16" s="23"/>
      <c r="I16" s="23"/>
    </row>
    <row r="17" spans="1:9" ht="15.95" customHeight="1" x14ac:dyDescent="0.25">
      <c r="A17" s="37" t="s">
        <v>322</v>
      </c>
      <c r="B17" s="21">
        <v>115850</v>
      </c>
      <c r="C17" s="20"/>
      <c r="E17" s="23"/>
      <c r="F17" s="23"/>
      <c r="G17" s="23"/>
      <c r="H17" s="23"/>
      <c r="I17" s="23"/>
    </row>
    <row r="18" spans="1:9" ht="15.95" customHeight="1" x14ac:dyDescent="0.25">
      <c r="A18" s="37" t="s">
        <v>323</v>
      </c>
      <c r="B18" s="21">
        <v>48024</v>
      </c>
      <c r="C18" s="20"/>
      <c r="E18" s="23"/>
      <c r="F18" s="23"/>
      <c r="G18" s="23"/>
      <c r="H18" s="23"/>
      <c r="I18" s="23"/>
    </row>
    <row r="19" spans="1:9" ht="15.95" customHeight="1" x14ac:dyDescent="0.25">
      <c r="A19" s="37" t="s">
        <v>324</v>
      </c>
      <c r="B19" s="21">
        <v>18765</v>
      </c>
      <c r="C19" s="20"/>
      <c r="E19" s="23"/>
      <c r="F19" s="23"/>
      <c r="G19" s="23"/>
      <c r="H19" s="23"/>
      <c r="I19" s="23"/>
    </row>
    <row r="20" spans="1:9" ht="15.95" customHeight="1" x14ac:dyDescent="0.25">
      <c r="A20" s="37" t="s">
        <v>325</v>
      </c>
      <c r="B20" s="21">
        <v>114205</v>
      </c>
      <c r="C20" s="20"/>
      <c r="E20" s="23"/>
      <c r="F20" s="23"/>
      <c r="G20" s="23"/>
      <c r="H20" s="23"/>
      <c r="I20" s="23"/>
    </row>
    <row r="21" spans="1:9" ht="15.95" customHeight="1" x14ac:dyDescent="0.25">
      <c r="A21" s="37" t="s">
        <v>326</v>
      </c>
      <c r="B21" s="21">
        <v>1451660</v>
      </c>
      <c r="C21" s="20"/>
      <c r="E21" s="23"/>
      <c r="F21" s="23"/>
      <c r="G21" s="23"/>
      <c r="H21" s="23"/>
      <c r="I21" s="23"/>
    </row>
    <row r="22" spans="1:9" ht="15.95" customHeight="1" x14ac:dyDescent="0.25">
      <c r="A22" s="37" t="s">
        <v>327</v>
      </c>
      <c r="B22" s="21">
        <v>7213</v>
      </c>
      <c r="C22" s="20"/>
      <c r="E22" s="23"/>
      <c r="F22" s="23"/>
      <c r="G22" s="23"/>
      <c r="H22" s="23"/>
      <c r="I22" s="23"/>
    </row>
    <row r="23" spans="1:9" ht="15.95" customHeight="1" x14ac:dyDescent="0.25">
      <c r="A23" s="37" t="s">
        <v>328</v>
      </c>
      <c r="B23" s="21">
        <v>21470</v>
      </c>
      <c r="C23" s="20"/>
      <c r="E23" s="23"/>
      <c r="F23" s="23"/>
      <c r="G23" s="23"/>
      <c r="H23" s="23"/>
      <c r="I23" s="23"/>
    </row>
    <row r="24" spans="1:9" ht="15.95" customHeight="1" x14ac:dyDescent="0.25">
      <c r="A24" s="37" t="s">
        <v>329</v>
      </c>
      <c r="B24" s="21">
        <v>6549</v>
      </c>
      <c r="C24" s="20"/>
      <c r="E24" s="23"/>
      <c r="F24" s="23"/>
      <c r="G24" s="23"/>
      <c r="H24" s="23"/>
      <c r="I24" s="23"/>
    </row>
    <row r="25" spans="1:9" ht="15.95" customHeight="1" x14ac:dyDescent="0.25">
      <c r="A25" s="37" t="s">
        <v>330</v>
      </c>
      <c r="B25" s="21">
        <v>21220</v>
      </c>
      <c r="C25" s="20"/>
      <c r="E25" s="23"/>
      <c r="F25" s="23"/>
      <c r="G25" s="23"/>
      <c r="H25" s="23"/>
      <c r="I25" s="23"/>
    </row>
    <row r="26" spans="1:9" ht="15.95" customHeight="1" x14ac:dyDescent="0.25">
      <c r="A26" s="37" t="s">
        <v>331</v>
      </c>
      <c r="B26" s="21">
        <v>77188</v>
      </c>
      <c r="C26" s="20"/>
      <c r="E26" s="23"/>
      <c r="F26" s="23"/>
      <c r="G26" s="23"/>
      <c r="H26" s="23"/>
      <c r="I26" s="23"/>
    </row>
    <row r="27" spans="1:9" ht="15.95" customHeight="1" x14ac:dyDescent="0.25">
      <c r="A27" s="37" t="s">
        <v>332</v>
      </c>
      <c r="B27" s="21">
        <v>962020</v>
      </c>
      <c r="C27" s="20"/>
      <c r="E27" s="23"/>
      <c r="F27" s="23"/>
      <c r="G27" s="23"/>
      <c r="H27" s="23"/>
      <c r="I27" s="23"/>
    </row>
    <row r="28" spans="1:9" ht="15.95" customHeight="1" x14ac:dyDescent="0.25">
      <c r="A28" s="37" t="s">
        <v>333</v>
      </c>
      <c r="B28" s="21">
        <v>199924</v>
      </c>
      <c r="C28" s="20"/>
      <c r="E28" s="23"/>
      <c r="F28" s="23"/>
      <c r="G28" s="23"/>
      <c r="H28" s="23"/>
      <c r="I28" s="23"/>
    </row>
    <row r="29" spans="1:9" ht="15.95" customHeight="1" x14ac:dyDescent="0.25">
      <c r="A29" s="37" t="s">
        <v>334</v>
      </c>
      <c r="B29" s="21">
        <v>29876</v>
      </c>
      <c r="C29" s="20"/>
      <c r="E29" s="23"/>
      <c r="F29" s="23"/>
      <c r="G29" s="23"/>
      <c r="H29" s="23"/>
      <c r="I29" s="23"/>
    </row>
    <row r="30" spans="1:9" ht="15.95" customHeight="1" x14ac:dyDescent="0.25">
      <c r="A30" s="37" t="s">
        <v>335</v>
      </c>
      <c r="B30" s="21">
        <v>136794</v>
      </c>
      <c r="C30" s="20"/>
      <c r="E30" s="23"/>
      <c r="F30" s="23"/>
      <c r="G30" s="23"/>
      <c r="H30" s="23"/>
      <c r="I30" s="23"/>
    </row>
    <row r="31" spans="1:9" ht="15.95" customHeight="1" x14ac:dyDescent="0.25">
      <c r="A31" s="37" t="s">
        <v>336</v>
      </c>
      <c r="B31" s="21">
        <v>143690</v>
      </c>
      <c r="C31" s="20"/>
      <c r="E31" s="23"/>
      <c r="F31" s="23"/>
      <c r="G31" s="23"/>
      <c r="H31" s="23"/>
      <c r="I31" s="23"/>
    </row>
    <row r="32" spans="1:9" ht="15.95" customHeight="1" x14ac:dyDescent="0.25">
      <c r="A32" s="37" t="s">
        <v>337</v>
      </c>
      <c r="B32" s="21">
        <v>105080</v>
      </c>
      <c r="C32" s="20"/>
      <c r="E32" s="23"/>
      <c r="F32" s="23"/>
      <c r="G32" s="23"/>
      <c r="H32" s="23"/>
      <c r="I32" s="23"/>
    </row>
    <row r="33" spans="1:9" ht="15.95" customHeight="1" x14ac:dyDescent="0.25">
      <c r="A33" s="37" t="s">
        <v>338</v>
      </c>
      <c r="B33" s="21">
        <v>115449</v>
      </c>
      <c r="C33" s="20"/>
      <c r="E33" s="23"/>
      <c r="F33" s="23"/>
      <c r="G33" s="23"/>
      <c r="H33" s="23"/>
      <c r="I33" s="23"/>
    </row>
    <row r="34" spans="1:9" ht="15.95" customHeight="1" x14ac:dyDescent="0.25">
      <c r="A34" s="37" t="s">
        <v>339</v>
      </c>
      <c r="B34" s="21">
        <v>24321</v>
      </c>
      <c r="C34" s="20"/>
      <c r="E34" s="23"/>
      <c r="F34" s="23"/>
      <c r="G34" s="23"/>
      <c r="H34" s="23"/>
      <c r="I34" s="23"/>
    </row>
    <row r="35" spans="1:9" ht="15.95" customHeight="1" x14ac:dyDescent="0.25">
      <c r="A35" s="37" t="s">
        <v>340</v>
      </c>
      <c r="B35" s="21">
        <v>133108</v>
      </c>
      <c r="C35" s="20"/>
      <c r="E35" s="23"/>
      <c r="F35" s="23"/>
      <c r="G35" s="23"/>
      <c r="H35" s="23"/>
      <c r="I35" s="23"/>
    </row>
    <row r="36" spans="1:9" ht="15.95" customHeight="1" x14ac:dyDescent="0.25">
      <c r="A36" s="37" t="s">
        <v>341</v>
      </c>
      <c r="B36" s="21">
        <v>195499</v>
      </c>
      <c r="C36" s="20"/>
      <c r="E36" s="23"/>
      <c r="F36" s="23"/>
      <c r="G36" s="23"/>
      <c r="H36" s="23"/>
      <c r="I36" s="23"/>
    </row>
    <row r="37" spans="1:9" ht="15.95" customHeight="1" x14ac:dyDescent="0.25">
      <c r="A37" s="37" t="s">
        <v>342</v>
      </c>
      <c r="B37" s="21">
        <v>15851</v>
      </c>
      <c r="C37" s="20"/>
      <c r="E37" s="23"/>
      <c r="F37" s="23"/>
      <c r="G37" s="23"/>
      <c r="H37" s="23"/>
      <c r="I37" s="23"/>
    </row>
    <row r="38" spans="1:9" ht="15.95" customHeight="1" x14ac:dyDescent="0.25">
      <c r="A38" s="37" t="s">
        <v>343</v>
      </c>
      <c r="B38" s="21">
        <v>6889002</v>
      </c>
      <c r="C38" s="20"/>
      <c r="E38" s="23"/>
      <c r="F38" s="23"/>
      <c r="G38" s="23"/>
      <c r="H38" s="23"/>
      <c r="I38" s="23"/>
    </row>
  </sheetData>
  <mergeCells count="2">
    <mergeCell ref="A1:C1"/>
    <mergeCell ref="E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Data</dc:title>
  <cp:lastModifiedBy>NSC183</cp:lastModifiedBy>
  <dcterms:created xsi:type="dcterms:W3CDTF">2019-10-19T06:39:02Z</dcterms:created>
  <dcterms:modified xsi:type="dcterms:W3CDTF">2021-04-12T08:36:38Z</dcterms:modified>
</cp:coreProperties>
</file>